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90" yWindow="120" windowWidth="15600" windowHeight="9030" activeTab="3"/>
  </bookViews>
  <sheets>
    <sheet name="2018" sheetId="1" r:id="rId1"/>
    <sheet name="2019" sheetId="2" r:id="rId2"/>
    <sheet name="2020" sheetId="3" r:id="rId3"/>
    <sheet name="2021" sheetId="4" r:id="rId4"/>
  </sheets>
  <calcPr calcId="145621" calcOnSave="0"/>
</workbook>
</file>

<file path=xl/calcChain.xml><?xml version="1.0" encoding="utf-8"?>
<calcChain xmlns="http://schemas.openxmlformats.org/spreadsheetml/2006/main">
  <c r="F32" i="4" l="1"/>
  <c r="F35" i="4" l="1"/>
  <c r="F29" i="4"/>
  <c r="F41" i="4"/>
  <c r="F40" i="4"/>
  <c r="F36" i="4"/>
  <c r="G25" i="4"/>
  <c r="F25" i="4"/>
  <c r="E25" i="4"/>
  <c r="G10" i="4"/>
  <c r="F10" i="4"/>
  <c r="E10" i="4"/>
  <c r="E3" i="4"/>
  <c r="F39" i="4" l="1"/>
  <c r="F42" i="4" s="1"/>
  <c r="F45" i="4" s="1"/>
  <c r="F32" i="3"/>
  <c r="G25" i="3" l="1"/>
  <c r="F29" i="3" l="1"/>
  <c r="F35" i="3"/>
  <c r="F41" i="3"/>
  <c r="F40" i="3"/>
  <c r="F36" i="3"/>
  <c r="F25" i="3"/>
  <c r="E25" i="3"/>
  <c r="G17" i="3"/>
  <c r="F17" i="3"/>
  <c r="E17" i="3"/>
  <c r="G10" i="3"/>
  <c r="F10" i="3"/>
  <c r="E10" i="3"/>
  <c r="E3" i="3"/>
  <c r="F39" i="3" l="1"/>
  <c r="F42" i="3" s="1"/>
  <c r="F32" i="2"/>
  <c r="F10" i="2"/>
  <c r="G10" i="2"/>
  <c r="E10" i="2"/>
  <c r="F34" i="2"/>
  <c r="F41" i="2"/>
  <c r="F40" i="2"/>
  <c r="F36" i="2"/>
  <c r="G25" i="2"/>
  <c r="F25" i="2"/>
  <c r="E25" i="2"/>
  <c r="G17" i="2"/>
  <c r="F17" i="2"/>
  <c r="E17" i="2"/>
  <c r="E3" i="2"/>
  <c r="F35" i="2" l="1"/>
  <c r="F39" i="2" s="1"/>
  <c r="F42" i="2" s="1"/>
  <c r="F33" i="1"/>
  <c r="F31" i="1"/>
  <c r="F24" i="1"/>
  <c r="G24" i="1"/>
  <c r="E24" i="1"/>
  <c r="F16" i="1"/>
  <c r="G16" i="1"/>
  <c r="E16" i="1"/>
  <c r="F10" i="1"/>
  <c r="G10" i="1"/>
  <c r="E10" i="1"/>
  <c r="F34" i="1" l="1"/>
  <c r="E3" i="1"/>
  <c r="F35" i="1"/>
  <c r="F39" i="1"/>
  <c r="F40" i="1"/>
  <c r="F38" i="1" l="1"/>
  <c r="F41" i="1" s="1"/>
</calcChain>
</file>

<file path=xl/sharedStrings.xml><?xml version="1.0" encoding="utf-8"?>
<sst xmlns="http://schemas.openxmlformats.org/spreadsheetml/2006/main" count="180" uniqueCount="59">
  <si>
    <t>Исполнитель: ПЭО</t>
  </si>
  <si>
    <t>Задолженность</t>
  </si>
  <si>
    <t xml:space="preserve">Оплачено </t>
  </si>
  <si>
    <t xml:space="preserve">Начислено </t>
  </si>
  <si>
    <t>Всего фактических затрат на содержание жилых помещений</t>
  </si>
  <si>
    <t>Услуги управления</t>
  </si>
  <si>
    <t>Услуги ИВЦ</t>
  </si>
  <si>
    <t>Управление всего, в т.ч.:</t>
  </si>
  <si>
    <t>Итого расходов на содержание жилых помещений</t>
  </si>
  <si>
    <t>Благ-во и обеспечение санитар.сост. зданий и придом.террит. всего,</t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</si>
  <si>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</si>
  <si>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</si>
  <si>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>Задолженность на 01.01.2017 г.</t>
  </si>
  <si>
    <t>Фактические расходы на содержание  жилого помещения в т.ч. ТБО, ТО лифта (при наличии)</t>
  </si>
  <si>
    <t>-Антенна</t>
  </si>
  <si>
    <t>Прочие:</t>
  </si>
  <si>
    <t>-КР ЭЭ на содержание общего имущества</t>
  </si>
  <si>
    <t>-КР ГВС на содержание общего имущества</t>
  </si>
  <si>
    <t>-КР ХВС на содержание общего имущества</t>
  </si>
  <si>
    <t>- ТО лифта</t>
  </si>
  <si>
    <t>-Вывоз ЖБО</t>
  </si>
  <si>
    <t>-Вывоз ТБО</t>
  </si>
  <si>
    <t>-содержание жилого помещения, без коммунальных ресурсов на содержание общего имущества</t>
  </si>
  <si>
    <t>Содержание жилого помещения</t>
  </si>
  <si>
    <t>-электроэнергия</t>
  </si>
  <si>
    <t xml:space="preserve">-ХВС </t>
  </si>
  <si>
    <t>- водоотведение</t>
  </si>
  <si>
    <t>- ГВС</t>
  </si>
  <si>
    <t xml:space="preserve">-отопление </t>
  </si>
  <si>
    <t>Коммунальные услуги</t>
  </si>
  <si>
    <t>задолженность с нарастающим итогом с 01.12.2011г</t>
  </si>
  <si>
    <t>оплачено</t>
  </si>
  <si>
    <t>начислено</t>
  </si>
  <si>
    <t>Услуги</t>
  </si>
  <si>
    <t>в рублях</t>
  </si>
  <si>
    <t>кв.м.</t>
  </si>
  <si>
    <t xml:space="preserve">площадь нежилых помещений     </t>
  </si>
  <si>
    <t>кв.м.,</t>
  </si>
  <si>
    <t xml:space="preserve">площадь жилых помещений          </t>
  </si>
  <si>
    <t xml:space="preserve">Площадь помещений в доме:  в т.ч.                     </t>
  </si>
  <si>
    <t>перед собственниками дома по адресу: Тургенева, 20</t>
  </si>
  <si>
    <t>в управлении с 21.06.2017г</t>
  </si>
  <si>
    <t>Годовой отчет  управляющей организации ООО " ЖЭУ на Ангарском"      за 2018 год</t>
  </si>
  <si>
    <t>Задолженность на 01.01.2019 г.</t>
  </si>
  <si>
    <t>Фактические расходы на содержание  жилого помещения в т.ч.  ТО лифта (при наличии)</t>
  </si>
  <si>
    <t>Годовой отчет  управляющей организации ООО " ЖЭУ на Ангарском"      за 2019 год</t>
  </si>
  <si>
    <t>-обращение с ТКО</t>
  </si>
  <si>
    <t>Годовой отчет  управляющей организации ООО " ЖЭУ на Ангарском"      за 2020 год</t>
  </si>
  <si>
    <t xml:space="preserve">Фактические расходы на содержание  жилого помещения в т.ч.  </t>
  </si>
  <si>
    <r>
      <t>Работы, необходимые для надлежащего содержания несущих конструкций</t>
    </r>
    <r>
      <rPr>
        <sz val="12"/>
        <rFont val="Times New Roman"/>
        <family val="1"/>
        <charset val="204"/>
      </rPr>
      <t>(фундаментов,стен,перекрытий и покрытий,лестниц,несущих элементов крыш и т.п.)</t>
    </r>
    <r>
      <rPr>
        <b/>
        <sz val="12"/>
        <rFont val="Times New Roman"/>
        <family val="1"/>
        <charset val="204"/>
      </rPr>
      <t xml:space="preserve"> и ненесущих конструкций </t>
    </r>
    <r>
      <rPr>
        <sz val="12"/>
        <rFont val="Times New Roman"/>
        <family val="1"/>
        <charset val="204"/>
      </rPr>
      <t>(перегородок, внутренней отделки, полов)</t>
    </r>
    <r>
      <rPr>
        <b/>
        <sz val="12"/>
        <rFont val="Times New Roman"/>
        <family val="1"/>
        <charset val="204"/>
      </rPr>
      <t xml:space="preserve"> МКД  всего</t>
    </r>
    <r>
      <rPr>
        <b/>
        <sz val="10"/>
        <rFont val="Times New Roman"/>
        <family val="1"/>
        <charset val="204"/>
      </rPr>
      <t>,</t>
    </r>
  </si>
  <si>
    <r>
      <t xml:space="preserve">Работы, необходимые для надлежащего содержания оборудования и систем инженерно-технического обеспечения, входящих в состав МКД </t>
    </r>
    <r>
      <rPr>
        <sz val="12"/>
        <rFont val="Times New Roman"/>
        <family val="1"/>
        <charset val="204"/>
      </rPr>
      <t>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</t>
    </r>
    <r>
      <rPr>
        <b/>
        <sz val="12"/>
        <rFont val="Times New Roman"/>
        <family val="1"/>
        <charset val="204"/>
      </rPr>
      <t xml:space="preserve"> всего,</t>
    </r>
  </si>
  <si>
    <t>Итого расходов на содержание общего имущества</t>
  </si>
  <si>
    <t>Задолженность на 01.01.2020 г.</t>
  </si>
  <si>
    <r>
      <t xml:space="preserve">Работы и услуги по содержанию иного имущества в МКД </t>
    </r>
    <r>
      <rPr>
        <sz val="12"/>
        <rFont val="Times New Roman"/>
        <family val="1"/>
        <charset val="204"/>
      </rPr>
      <t xml:space="preserve"> (содержание помещений, содержание земельного участка, содержание площадок накопления ТКО и т.п.), надлежащего содержания мусоропроводов </t>
    </r>
    <r>
      <rPr>
        <b/>
        <sz val="12"/>
        <rFont val="Times New Roman"/>
        <family val="1"/>
        <charset val="204"/>
      </rPr>
      <t xml:space="preserve"> всего,</t>
    </r>
  </si>
  <si>
    <t>Годовой отчет  управляющей организации ООО " ЖЭУ на Ангарском"      за 2021 год</t>
  </si>
  <si>
    <t>Задолженность на 01.01.2021 г.</t>
  </si>
  <si>
    <t>-содержание жилого помещения (жилые и нежилые помещения), без коммунальных ресурсов потребляемых при использовании и содержании общего имущества</t>
  </si>
  <si>
    <t>*задолженность с учетом объема финансирования, фактически произведенного собственниками помещений, составляет</t>
  </si>
  <si>
    <t>*Задолженность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</si>
</sst>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5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94">
    <xf numFmtId="0" fontId="0" fillId="0" borderId="0" xfId="0"/>
    <xf numFmtId="0" fontId="2" fillId="0" borderId="0" xfId="0" applyFont="1"/>
    <xf numFmtId="2" fontId="2" fillId="0" borderId="0" xfId="0" applyNumberFormat="1" applyFont="1"/>
    <xf numFmtId="4" fontId="3" fillId="0" borderId="1" xfId="0" applyNumberFormat="1" applyFont="1" applyBorder="1" applyAlignment="1">
      <alignment horizontal="right"/>
    </xf>
    <xf numFmtId="4" fontId="2" fillId="0" borderId="0" xfId="0" applyNumberFormat="1" applyFont="1"/>
    <xf numFmtId="4" fontId="5" fillId="0" borderId="1" xfId="0" applyNumberFormat="1" applyFont="1" applyBorder="1"/>
    <xf numFmtId="0" fontId="5" fillId="0" borderId="0" xfId="0" applyFont="1"/>
    <xf numFmtId="0" fontId="3" fillId="0" borderId="0" xfId="0" applyFont="1" applyBorder="1"/>
    <xf numFmtId="49" fontId="3" fillId="0" borderId="0" xfId="0" applyNumberFormat="1" applyFont="1" applyBorder="1" applyAlignment="1">
      <alignment horizontal="left"/>
    </xf>
    <xf numFmtId="4" fontId="5" fillId="0" borderId="0" xfId="0" applyNumberFormat="1" applyFont="1" applyBorder="1"/>
    <xf numFmtId="49" fontId="5" fillId="0" borderId="0" xfId="0" applyNumberFormat="1" applyFont="1" applyBorder="1" applyAlignment="1">
      <alignment horizontal="left"/>
    </xf>
    <xf numFmtId="4" fontId="7" fillId="0" borderId="1" xfId="0" applyNumberFormat="1" applyFont="1" applyBorder="1"/>
    <xf numFmtId="4" fontId="3" fillId="0" borderId="1" xfId="0" applyNumberFormat="1" applyFont="1" applyBorder="1"/>
    <xf numFmtId="4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2" fontId="4" fillId="0" borderId="0" xfId="1" applyNumberFormat="1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top" wrapText="1"/>
    </xf>
    <xf numFmtId="0" fontId="7" fillId="0" borderId="0" xfId="1" applyFont="1" applyFill="1" applyBorder="1" applyAlignment="1">
      <alignment horizontal="center" vertical="center"/>
    </xf>
    <xf numFmtId="0" fontId="4" fillId="0" borderId="0" xfId="0" applyFont="1" applyFill="1" applyBorder="1"/>
    <xf numFmtId="2" fontId="10" fillId="0" borderId="0" xfId="1" applyNumberFormat="1" applyFont="1" applyFill="1" applyBorder="1" applyAlignment="1">
      <alignment horizontal="left" vertical="center"/>
    </xf>
    <xf numFmtId="0" fontId="4" fillId="0" borderId="0" xfId="1" applyFont="1" applyFill="1" applyBorder="1" applyAlignment="1">
      <alignment horizontal="left" vertical="center"/>
    </xf>
    <xf numFmtId="0" fontId="0" fillId="0" borderId="0" xfId="0" applyAlignment="1">
      <alignment horizontal="left" wrapText="1"/>
    </xf>
    <xf numFmtId="2" fontId="11" fillId="0" borderId="0" xfId="1" applyNumberFormat="1" applyFont="1" applyFill="1" applyBorder="1" applyAlignment="1">
      <alignment horizontal="left" vertical="center"/>
    </xf>
    <xf numFmtId="0" fontId="12" fillId="0" borderId="0" xfId="0" applyFont="1" applyAlignment="1">
      <alignment horizontal="left" wrapText="1"/>
    </xf>
    <xf numFmtId="0" fontId="10" fillId="0" borderId="0" xfId="0" applyFont="1" applyFill="1" applyBorder="1" applyAlignment="1">
      <alignment horizontal="left" vertical="top" wrapText="1"/>
    </xf>
    <xf numFmtId="4" fontId="0" fillId="0" borderId="0" xfId="0" applyNumberFormat="1" applyAlignment="1">
      <alignment horizontal="left" wrapText="1"/>
    </xf>
    <xf numFmtId="0" fontId="2" fillId="2" borderId="0" xfId="0" applyFont="1" applyFill="1"/>
    <xf numFmtId="0" fontId="6" fillId="0" borderId="1" xfId="0" applyFont="1" applyFill="1" applyBorder="1" applyAlignment="1">
      <alignment horizontal="center" vertical="center" wrapText="1"/>
    </xf>
    <xf numFmtId="4" fontId="13" fillId="0" borderId="0" xfId="0" applyNumberFormat="1" applyFont="1" applyFill="1"/>
    <xf numFmtId="4" fontId="5" fillId="0" borderId="1" xfId="0" applyNumberFormat="1" applyFont="1" applyBorder="1" applyAlignment="1">
      <alignment horizontal="right"/>
    </xf>
    <xf numFmtId="4" fontId="4" fillId="0" borderId="1" xfId="1" applyNumberFormat="1" applyFont="1" applyFill="1" applyBorder="1" applyAlignment="1">
      <alignment horizontal="right" vertical="center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4" fontId="2" fillId="0" borderId="0" xfId="0" applyNumberFormat="1" applyFont="1" applyFill="1"/>
    <xf numFmtId="0" fontId="2" fillId="0" borderId="0" xfId="0" applyFont="1" applyFill="1"/>
    <xf numFmtId="49" fontId="4" fillId="0" borderId="0" xfId="0" applyNumberFormat="1" applyFont="1" applyFill="1" applyBorder="1" applyAlignment="1">
      <alignment horizontal="left"/>
    </xf>
    <xf numFmtId="4" fontId="4" fillId="0" borderId="0" xfId="0" applyNumberFormat="1" applyFont="1" applyFill="1" applyBorder="1"/>
    <xf numFmtId="4" fontId="7" fillId="0" borderId="0" xfId="0" applyNumberFormat="1" applyFont="1" applyFill="1"/>
    <xf numFmtId="4" fontId="4" fillId="0" borderId="1" xfId="0" applyNumberFormat="1" applyFont="1" applyFill="1" applyBorder="1"/>
    <xf numFmtId="4" fontId="4" fillId="0" borderId="1" xfId="0" applyNumberFormat="1" applyFont="1" applyFill="1" applyBorder="1" applyAlignment="1">
      <alignment horizontal="right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0" fontId="3" fillId="0" borderId="1" xfId="0" applyFont="1" applyBorder="1" applyAlignment="1">
      <alignment horizontal="left"/>
    </xf>
    <xf numFmtId="0" fontId="4" fillId="0" borderId="1" xfId="0" applyFont="1" applyFill="1" applyBorder="1" applyAlignment="1">
      <alignment horizontal="left"/>
    </xf>
    <xf numFmtId="0" fontId="3" fillId="0" borderId="3" xfId="0" applyFont="1" applyBorder="1" applyAlignment="1">
      <alignment horizontal="left" wrapText="1"/>
    </xf>
    <xf numFmtId="0" fontId="3" fillId="0" borderId="2" xfId="0" applyFont="1" applyBorder="1" applyAlignment="1">
      <alignment horizontal="left" wrapText="1"/>
    </xf>
    <xf numFmtId="0" fontId="3" fillId="0" borderId="4" xfId="0" applyFont="1" applyBorder="1" applyAlignment="1">
      <alignment horizontal="left" wrapText="1"/>
    </xf>
    <xf numFmtId="0" fontId="5" fillId="0" borderId="3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4" fontId="3" fillId="0" borderId="9" xfId="0" applyNumberFormat="1" applyFont="1" applyBorder="1" applyAlignment="1">
      <alignment horizontal="right"/>
    </xf>
    <xf numFmtId="4" fontId="3" fillId="0" borderId="5" xfId="0" applyNumberFormat="1" applyFont="1" applyBorder="1" applyAlignment="1">
      <alignment horizontal="right"/>
    </xf>
    <xf numFmtId="49" fontId="5" fillId="0" borderId="3" xfId="0" applyNumberFormat="1" applyFont="1" applyBorder="1" applyAlignment="1">
      <alignment horizontal="left"/>
    </xf>
    <xf numFmtId="49" fontId="5" fillId="0" borderId="2" xfId="0" applyNumberFormat="1" applyFont="1" applyBorder="1" applyAlignment="1">
      <alignment horizontal="left"/>
    </xf>
    <xf numFmtId="49" fontId="5" fillId="0" borderId="4" xfId="0" applyNumberFormat="1" applyFont="1" applyBorder="1" applyAlignment="1">
      <alignment horizontal="left"/>
    </xf>
    <xf numFmtId="49" fontId="3" fillId="0" borderId="1" xfId="0" applyNumberFormat="1" applyFont="1" applyBorder="1" applyAlignment="1">
      <alignment horizontal="left"/>
    </xf>
    <xf numFmtId="49" fontId="5" fillId="0" borderId="1" xfId="0" applyNumberFormat="1" applyFont="1" applyBorder="1" applyAlignment="1">
      <alignment horizontal="left"/>
    </xf>
    <xf numFmtId="0" fontId="4" fillId="0" borderId="12" xfId="1" applyFont="1" applyFill="1" applyBorder="1" applyAlignment="1">
      <alignment horizontal="left" vertical="center" wrapText="1"/>
    </xf>
    <xf numFmtId="0" fontId="4" fillId="0" borderId="11" xfId="1" applyFont="1" applyFill="1" applyBorder="1" applyAlignment="1">
      <alignment horizontal="left" vertical="center" wrapText="1"/>
    </xf>
    <xf numFmtId="0" fontId="4" fillId="0" borderId="10" xfId="1" applyFont="1" applyFill="1" applyBorder="1" applyAlignment="1">
      <alignment horizontal="left" vertical="center" wrapText="1"/>
    </xf>
    <xf numFmtId="0" fontId="4" fillId="0" borderId="8" xfId="1" applyFont="1" applyFill="1" applyBorder="1" applyAlignment="1">
      <alignment horizontal="left" vertical="center" wrapText="1"/>
    </xf>
    <xf numFmtId="0" fontId="4" fillId="0" borderId="7" xfId="1" applyFont="1" applyFill="1" applyBorder="1" applyAlignment="1">
      <alignment horizontal="left" vertical="center" wrapText="1"/>
    </xf>
    <xf numFmtId="0" fontId="4" fillId="0" borderId="6" xfId="1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center"/>
    </xf>
    <xf numFmtId="49" fontId="9" fillId="0" borderId="2" xfId="0" applyNumberFormat="1" applyFont="1" applyBorder="1" applyAlignment="1">
      <alignment horizontal="center"/>
    </xf>
    <xf numFmtId="49" fontId="9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4" xfId="0" applyNumberFormat="1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4" fillId="0" borderId="0" xfId="0" applyFont="1" applyFill="1" applyBorder="1" applyAlignment="1">
      <alignment horizontal="center" vertical="top" wrapText="1"/>
    </xf>
    <xf numFmtId="0" fontId="0" fillId="0" borderId="0" xfId="0" applyAlignment="1">
      <alignment horizontal="center" wrapText="1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4" fontId="4" fillId="0" borderId="9" xfId="0" applyNumberFormat="1" applyFont="1" applyFill="1" applyBorder="1" applyAlignment="1">
      <alignment horizontal="right"/>
    </xf>
    <xf numFmtId="4" fontId="4" fillId="0" borderId="5" xfId="0" applyNumberFormat="1" applyFont="1" applyFill="1" applyBorder="1" applyAlignment="1">
      <alignment horizontal="right"/>
    </xf>
    <xf numFmtId="0" fontId="4" fillId="0" borderId="3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wrapText="1"/>
    </xf>
    <xf numFmtId="0" fontId="4" fillId="0" borderId="2" xfId="0" applyFont="1" applyFill="1" applyBorder="1" applyAlignment="1">
      <alignment horizontal="left" wrapText="1"/>
    </xf>
    <xf numFmtId="0" fontId="4" fillId="0" borderId="4" xfId="0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4" fontId="14" fillId="0" borderId="0" xfId="0" applyNumberFormat="1" applyFont="1"/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3"/>
  <sheetViews>
    <sheetView topLeftCell="A12" zoomScaleNormal="100" workbookViewId="0">
      <selection activeCell="J33" sqref="J33"/>
    </sheetView>
  </sheetViews>
  <sheetFormatPr defaultColWidth="8.85546875" defaultRowHeight="16.5" customHeight="1" x14ac:dyDescent="0.2"/>
  <cols>
    <col min="1" max="3" width="8.8554687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8.85546875" style="1"/>
    <col min="10" max="10" width="15.28515625" style="1" customWidth="1"/>
    <col min="11" max="11" width="12.140625" style="1" customWidth="1"/>
    <col min="12" max="16384" width="8.85546875" style="1"/>
  </cols>
  <sheetData>
    <row r="1" spans="1:8" ht="16.5" customHeight="1" x14ac:dyDescent="0.2">
      <c r="A1" s="80" t="s">
        <v>42</v>
      </c>
      <c r="B1" s="80"/>
      <c r="C1" s="80"/>
      <c r="D1" s="80"/>
      <c r="E1" s="80"/>
      <c r="F1" s="80"/>
      <c r="G1" s="81"/>
    </row>
    <row r="2" spans="1:8" ht="16.5" customHeight="1" x14ac:dyDescent="0.2">
      <c r="A2" s="80" t="s">
        <v>40</v>
      </c>
      <c r="B2" s="81"/>
      <c r="C2" s="81"/>
      <c r="D2" s="81"/>
      <c r="E2" s="81"/>
      <c r="F2" s="81"/>
      <c r="G2" s="81"/>
    </row>
    <row r="3" spans="1:8" ht="16.5" hidden="1" customHeight="1" x14ac:dyDescent="0.2">
      <c r="A3" s="82" t="s">
        <v>39</v>
      </c>
      <c r="B3" s="83"/>
      <c r="C3" s="83"/>
      <c r="D3" s="83"/>
      <c r="E3" s="26">
        <f>E4+E5</f>
        <v>18358.3</v>
      </c>
      <c r="F3" s="22" t="s">
        <v>37</v>
      </c>
      <c r="G3" s="22"/>
    </row>
    <row r="4" spans="1:8" ht="16.5" hidden="1" customHeight="1" x14ac:dyDescent="0.2">
      <c r="A4" s="82" t="s">
        <v>38</v>
      </c>
      <c r="B4" s="83"/>
      <c r="C4" s="83"/>
      <c r="D4" s="83"/>
      <c r="E4" s="26">
        <v>17955.8</v>
      </c>
      <c r="F4" s="22" t="s">
        <v>37</v>
      </c>
      <c r="G4" s="22"/>
    </row>
    <row r="5" spans="1:8" ht="16.5" hidden="1" customHeight="1" x14ac:dyDescent="0.2">
      <c r="A5" s="82" t="s">
        <v>36</v>
      </c>
      <c r="B5" s="83"/>
      <c r="C5" s="83"/>
      <c r="D5" s="83"/>
      <c r="E5" s="26">
        <v>402.5</v>
      </c>
      <c r="F5" s="22" t="s">
        <v>35</v>
      </c>
      <c r="G5" s="22"/>
    </row>
    <row r="6" spans="1:8" ht="16.5" customHeight="1" x14ac:dyDescent="0.2">
      <c r="A6" s="25"/>
      <c r="B6" s="24"/>
      <c r="C6" s="24"/>
      <c r="D6" s="24"/>
      <c r="E6" s="23" t="s">
        <v>34</v>
      </c>
      <c r="F6" s="22"/>
      <c r="G6" s="22"/>
    </row>
    <row r="7" spans="1:8" ht="16.5" customHeight="1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6.5" hidden="1" customHeight="1" x14ac:dyDescent="0.25">
      <c r="A8" s="19"/>
      <c r="B8" s="18"/>
      <c r="C8" s="17"/>
      <c r="D8" s="16"/>
      <c r="E8" s="15"/>
      <c r="F8" s="6"/>
    </row>
    <row r="9" spans="1:8" ht="60" customHeight="1" x14ac:dyDescent="0.2">
      <c r="A9" s="74" t="s">
        <v>33</v>
      </c>
      <c r="B9" s="75"/>
      <c r="C9" s="75"/>
      <c r="D9" s="76"/>
      <c r="E9" s="14" t="s">
        <v>32</v>
      </c>
      <c r="F9" s="14" t="s">
        <v>31</v>
      </c>
      <c r="G9" s="28" t="s">
        <v>30</v>
      </c>
    </row>
    <row r="10" spans="1:8" ht="16.5" customHeight="1" x14ac:dyDescent="0.25">
      <c r="A10" s="77" t="s">
        <v>29</v>
      </c>
      <c r="B10" s="78"/>
      <c r="C10" s="78"/>
      <c r="D10" s="79"/>
      <c r="E10" s="13">
        <f>SUM(E11:E15)</f>
        <v>738785.05</v>
      </c>
      <c r="F10" s="13">
        <f t="shared" ref="F10:G10" si="0">SUM(F11:F15)</f>
        <v>662063.4800000001</v>
      </c>
      <c r="G10" s="13">
        <f t="shared" si="0"/>
        <v>142263.70000000001</v>
      </c>
    </row>
    <row r="11" spans="1:8" ht="16.5" customHeight="1" x14ac:dyDescent="0.25">
      <c r="A11" s="54" t="s">
        <v>28</v>
      </c>
      <c r="B11" s="55"/>
      <c r="C11" s="55"/>
      <c r="D11" s="56"/>
      <c r="E11" s="5">
        <v>559323.73</v>
      </c>
      <c r="F11" s="5">
        <v>503812.9</v>
      </c>
      <c r="G11" s="11">
        <v>107934.14</v>
      </c>
    </row>
    <row r="12" spans="1:8" ht="16.5" customHeight="1" x14ac:dyDescent="0.25">
      <c r="A12" s="54" t="s">
        <v>27</v>
      </c>
      <c r="B12" s="55"/>
      <c r="C12" s="55"/>
      <c r="D12" s="56"/>
      <c r="E12" s="5"/>
      <c r="F12" s="5"/>
      <c r="G12" s="11"/>
    </row>
    <row r="13" spans="1:8" ht="16.5" customHeight="1" x14ac:dyDescent="0.25">
      <c r="A13" s="54" t="s">
        <v>26</v>
      </c>
      <c r="B13" s="55"/>
      <c r="C13" s="55"/>
      <c r="D13" s="56"/>
      <c r="E13" s="5">
        <v>62455.3</v>
      </c>
      <c r="F13" s="5">
        <v>54538.8</v>
      </c>
      <c r="G13" s="11">
        <v>9843.68</v>
      </c>
    </row>
    <row r="14" spans="1:8" ht="16.5" customHeight="1" x14ac:dyDescent="0.25">
      <c r="A14" s="54" t="s">
        <v>25</v>
      </c>
      <c r="B14" s="55"/>
      <c r="C14" s="55"/>
      <c r="D14" s="56"/>
      <c r="E14" s="5">
        <v>117006.02</v>
      </c>
      <c r="F14" s="5">
        <v>103656.26</v>
      </c>
      <c r="G14" s="11">
        <v>23918.48</v>
      </c>
    </row>
    <row r="15" spans="1:8" ht="16.5" customHeight="1" x14ac:dyDescent="0.25">
      <c r="A15" s="58" t="s">
        <v>24</v>
      </c>
      <c r="B15" s="58"/>
      <c r="C15" s="58"/>
      <c r="D15" s="58"/>
      <c r="E15" s="5">
        <v>0</v>
      </c>
      <c r="F15" s="5">
        <v>55.52</v>
      </c>
      <c r="G15" s="11">
        <v>567.4</v>
      </c>
    </row>
    <row r="16" spans="1:8" ht="16.5" customHeight="1" x14ac:dyDescent="0.25">
      <c r="A16" s="68" t="s">
        <v>23</v>
      </c>
      <c r="B16" s="69"/>
      <c r="C16" s="69"/>
      <c r="D16" s="70"/>
      <c r="E16" s="12">
        <f>SUM(E17:E23)</f>
        <v>386137.04</v>
      </c>
      <c r="F16" s="12">
        <f t="shared" ref="F16:G16" si="1">SUM(F17:F23)</f>
        <v>376390.23</v>
      </c>
      <c r="G16" s="12">
        <f t="shared" si="1"/>
        <v>76464.06</v>
      </c>
    </row>
    <row r="17" spans="1:10" ht="34.9" customHeight="1" x14ac:dyDescent="0.25">
      <c r="A17" s="71" t="s">
        <v>22</v>
      </c>
      <c r="B17" s="72"/>
      <c r="C17" s="72"/>
      <c r="D17" s="73"/>
      <c r="E17" s="5">
        <v>375369.98</v>
      </c>
      <c r="F17" s="5">
        <v>366162.73</v>
      </c>
      <c r="G17" s="11">
        <v>74275.72</v>
      </c>
    </row>
    <row r="18" spans="1:10" ht="16.5" hidden="1" customHeight="1" x14ac:dyDescent="0.25">
      <c r="A18" s="58" t="s">
        <v>21</v>
      </c>
      <c r="B18" s="58"/>
      <c r="C18" s="58"/>
      <c r="D18" s="58"/>
      <c r="E18" s="5"/>
      <c r="F18" s="5"/>
      <c r="G18" s="11"/>
      <c r="J18" s="4"/>
    </row>
    <row r="19" spans="1:10" ht="16.5" hidden="1" customHeight="1" x14ac:dyDescent="0.25">
      <c r="A19" s="58" t="s">
        <v>20</v>
      </c>
      <c r="B19" s="58"/>
      <c r="C19" s="58"/>
      <c r="D19" s="58"/>
      <c r="E19" s="5"/>
      <c r="F19" s="5"/>
      <c r="G19" s="11"/>
    </row>
    <row r="20" spans="1:10" ht="16.5" hidden="1" customHeight="1" x14ac:dyDescent="0.25">
      <c r="A20" s="58" t="s">
        <v>19</v>
      </c>
      <c r="B20" s="58"/>
      <c r="C20" s="58"/>
      <c r="D20" s="58"/>
      <c r="E20" s="5"/>
      <c r="F20" s="5"/>
      <c r="G20" s="11"/>
    </row>
    <row r="21" spans="1:10" ht="17.45" customHeight="1" x14ac:dyDescent="0.25">
      <c r="A21" s="54" t="s">
        <v>18</v>
      </c>
      <c r="B21" s="55"/>
      <c r="C21" s="55"/>
      <c r="D21" s="56"/>
      <c r="E21" s="5">
        <v>455.04</v>
      </c>
      <c r="F21" s="5">
        <v>448.94</v>
      </c>
      <c r="G21" s="11">
        <v>122.45</v>
      </c>
    </row>
    <row r="22" spans="1:10" ht="17.45" customHeight="1" x14ac:dyDescent="0.25">
      <c r="A22" s="54" t="s">
        <v>17</v>
      </c>
      <c r="B22" s="55"/>
      <c r="C22" s="55"/>
      <c r="D22" s="56"/>
      <c r="E22" s="5"/>
      <c r="F22" s="5"/>
      <c r="G22" s="11"/>
    </row>
    <row r="23" spans="1:10" ht="17.45" customHeight="1" x14ac:dyDescent="0.25">
      <c r="A23" s="54" t="s">
        <v>16</v>
      </c>
      <c r="B23" s="55"/>
      <c r="C23" s="55"/>
      <c r="D23" s="56"/>
      <c r="E23" s="5">
        <v>10312.02</v>
      </c>
      <c r="F23" s="5">
        <v>9778.56</v>
      </c>
      <c r="G23" s="11">
        <v>2065.89</v>
      </c>
    </row>
    <row r="24" spans="1:10" ht="16.5" customHeight="1" x14ac:dyDescent="0.25">
      <c r="A24" s="57" t="s">
        <v>15</v>
      </c>
      <c r="B24" s="57"/>
      <c r="C24" s="57"/>
      <c r="D24" s="57"/>
      <c r="E24" s="12">
        <f>E25</f>
        <v>2328.48</v>
      </c>
      <c r="F24" s="12">
        <f t="shared" ref="F24:G24" si="2">F25</f>
        <v>2071.71</v>
      </c>
      <c r="G24" s="12">
        <f t="shared" si="2"/>
        <v>956.92</v>
      </c>
    </row>
    <row r="25" spans="1:10" ht="16.5" customHeight="1" x14ac:dyDescent="0.25">
      <c r="A25" s="58" t="s">
        <v>14</v>
      </c>
      <c r="B25" s="58"/>
      <c r="C25" s="58"/>
      <c r="D25" s="58"/>
      <c r="E25" s="5">
        <v>2328.48</v>
      </c>
      <c r="F25" s="5">
        <v>2071.71</v>
      </c>
      <c r="G25" s="11">
        <v>956.92</v>
      </c>
      <c r="J25" s="4"/>
    </row>
    <row r="26" spans="1:10" ht="16.5" customHeight="1" x14ac:dyDescent="0.25">
      <c r="A26" s="10"/>
      <c r="B26" s="10"/>
      <c r="C26" s="10"/>
      <c r="D26" s="10"/>
      <c r="E26" s="9"/>
      <c r="F26" s="9"/>
    </row>
    <row r="27" spans="1:10" ht="15.75" x14ac:dyDescent="0.25">
      <c r="A27" s="8" t="s">
        <v>13</v>
      </c>
      <c r="B27" s="8"/>
      <c r="C27" s="8"/>
      <c r="D27" s="8"/>
      <c r="E27" s="7"/>
      <c r="F27" s="6"/>
    </row>
    <row r="28" spans="1:10" ht="16.5" customHeight="1" x14ac:dyDescent="0.25">
      <c r="A28" s="46" t="s">
        <v>12</v>
      </c>
      <c r="B28" s="46"/>
      <c r="C28" s="46"/>
      <c r="D28" s="46"/>
      <c r="E28" s="46"/>
      <c r="F28" s="5">
        <v>-203644.18000000005</v>
      </c>
      <c r="G28" s="29"/>
    </row>
    <row r="29" spans="1:10" ht="16.149999999999999" customHeight="1" x14ac:dyDescent="0.2">
      <c r="A29" s="59" t="s">
        <v>11</v>
      </c>
      <c r="B29" s="60"/>
      <c r="C29" s="60"/>
      <c r="D29" s="60"/>
      <c r="E29" s="61"/>
      <c r="F29" s="52">
        <v>6980.28</v>
      </c>
    </row>
    <row r="30" spans="1:10" ht="31.9" customHeight="1" x14ac:dyDescent="0.2">
      <c r="A30" s="62"/>
      <c r="B30" s="63"/>
      <c r="C30" s="63"/>
      <c r="D30" s="63"/>
      <c r="E30" s="64"/>
      <c r="F30" s="53"/>
    </row>
    <row r="31" spans="1:10" ht="16.5" customHeight="1" x14ac:dyDescent="0.2">
      <c r="A31" s="59" t="s">
        <v>10</v>
      </c>
      <c r="B31" s="60"/>
      <c r="C31" s="60"/>
      <c r="D31" s="60"/>
      <c r="E31" s="61"/>
      <c r="F31" s="52">
        <f>54925.21+20161</f>
        <v>75086.209999999992</v>
      </c>
    </row>
    <row r="32" spans="1:10" ht="42.75" customHeight="1" x14ac:dyDescent="0.2">
      <c r="A32" s="62"/>
      <c r="B32" s="63"/>
      <c r="C32" s="63"/>
      <c r="D32" s="63"/>
      <c r="E32" s="64"/>
      <c r="F32" s="53"/>
    </row>
    <row r="33" spans="1:8" ht="38.25" customHeight="1" x14ac:dyDescent="0.25">
      <c r="A33" s="65" t="s">
        <v>9</v>
      </c>
      <c r="B33" s="66"/>
      <c r="C33" s="66"/>
      <c r="D33" s="66"/>
      <c r="E33" s="67"/>
      <c r="F33" s="3">
        <f>64396.82+25742.01</f>
        <v>90138.83</v>
      </c>
    </row>
    <row r="34" spans="1:8" ht="16.5" customHeight="1" x14ac:dyDescent="0.25">
      <c r="A34" s="47" t="s">
        <v>8</v>
      </c>
      <c r="B34" s="48"/>
      <c r="C34" s="48"/>
      <c r="D34" s="48"/>
      <c r="E34" s="49"/>
      <c r="F34" s="3">
        <f>F29+F31+F33</f>
        <v>172205.32</v>
      </c>
    </row>
    <row r="35" spans="1:8" ht="16.5" customHeight="1" x14ac:dyDescent="0.25">
      <c r="A35" s="47" t="s">
        <v>7</v>
      </c>
      <c r="B35" s="48"/>
      <c r="C35" s="48"/>
      <c r="D35" s="48"/>
      <c r="E35" s="49"/>
      <c r="F35" s="3">
        <f>SUM(F36:F37)</f>
        <v>57985.68</v>
      </c>
    </row>
    <row r="36" spans="1:8" ht="16.5" customHeight="1" x14ac:dyDescent="0.25">
      <c r="A36" s="50" t="s">
        <v>6</v>
      </c>
      <c r="B36" s="51"/>
      <c r="C36" s="51"/>
      <c r="D36" s="51"/>
      <c r="E36" s="51"/>
      <c r="F36" s="30">
        <v>26401.71</v>
      </c>
    </row>
    <row r="37" spans="1:8" ht="16.5" customHeight="1" x14ac:dyDescent="0.25">
      <c r="A37" s="50" t="s">
        <v>5</v>
      </c>
      <c r="B37" s="51"/>
      <c r="C37" s="51"/>
      <c r="D37" s="51"/>
      <c r="E37" s="51"/>
      <c r="F37" s="30">
        <v>31583.97</v>
      </c>
    </row>
    <row r="38" spans="1:8" ht="16.5" customHeight="1" x14ac:dyDescent="0.25">
      <c r="A38" s="45" t="s">
        <v>4</v>
      </c>
      <c r="B38" s="45"/>
      <c r="C38" s="45"/>
      <c r="D38" s="45"/>
      <c r="E38" s="45"/>
      <c r="F38" s="3">
        <f>F34+F35</f>
        <v>230191</v>
      </c>
    </row>
    <row r="39" spans="1:8" ht="16.5" customHeight="1" x14ac:dyDescent="0.25">
      <c r="A39" s="46" t="s">
        <v>3</v>
      </c>
      <c r="B39" s="46"/>
      <c r="C39" s="46"/>
      <c r="D39" s="46"/>
      <c r="E39" s="46"/>
      <c r="F39" s="31">
        <f>E17</f>
        <v>375369.98</v>
      </c>
    </row>
    <row r="40" spans="1:8" ht="16.5" customHeight="1" x14ac:dyDescent="0.25">
      <c r="A40" s="46" t="s">
        <v>2</v>
      </c>
      <c r="B40" s="46"/>
      <c r="C40" s="46"/>
      <c r="D40" s="46"/>
      <c r="E40" s="46"/>
      <c r="F40" s="3">
        <f>F17</f>
        <v>366162.73</v>
      </c>
      <c r="H40" s="2"/>
    </row>
    <row r="41" spans="1:8" ht="16.5" customHeight="1" x14ac:dyDescent="0.25">
      <c r="A41" s="45" t="s">
        <v>1</v>
      </c>
      <c r="B41" s="45"/>
      <c r="C41" s="45"/>
      <c r="D41" s="45"/>
      <c r="E41" s="45"/>
      <c r="F41" s="3">
        <f>F28+F39-F38</f>
        <v>-58465.20000000007</v>
      </c>
      <c r="H41" s="4"/>
    </row>
    <row r="43" spans="1:8" ht="16.5" customHeight="1" x14ac:dyDescent="0.2">
      <c r="A43" s="1" t="s">
        <v>0</v>
      </c>
      <c r="F43" s="2"/>
    </row>
  </sheetData>
  <mergeCells count="36">
    <mergeCell ref="A1:G1"/>
    <mergeCell ref="A2:G2"/>
    <mergeCell ref="A3:D3"/>
    <mergeCell ref="A4:D4"/>
    <mergeCell ref="A5:D5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33:E33"/>
    <mergeCell ref="A31:E32"/>
    <mergeCell ref="F31:F32"/>
    <mergeCell ref="F29:F30"/>
    <mergeCell ref="A22:D22"/>
    <mergeCell ref="A23:D23"/>
    <mergeCell ref="A24:D24"/>
    <mergeCell ref="A25:D25"/>
    <mergeCell ref="A28:E28"/>
    <mergeCell ref="A29:E30"/>
    <mergeCell ref="A38:E38"/>
    <mergeCell ref="A39:E39"/>
    <mergeCell ref="A40:E40"/>
    <mergeCell ref="A41:E41"/>
    <mergeCell ref="A34:E34"/>
    <mergeCell ref="A35:E35"/>
    <mergeCell ref="A36:E36"/>
    <mergeCell ref="A37:E37"/>
  </mergeCells>
  <pageMargins left="0.70866141732283472" right="0.70866141732283472" top="0.74803149606299213" bottom="0.74803149606299213" header="0.31496062992125984" footer="0.31496062992125984"/>
  <pageSetup paperSize="9" scale="6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4"/>
  <sheetViews>
    <sheetView topLeftCell="A31" zoomScaleNormal="100" workbookViewId="0">
      <selection activeCell="A6" sqref="A1:I1048576"/>
    </sheetView>
  </sheetViews>
  <sheetFormatPr defaultColWidth="8.85546875" defaultRowHeight="16.5" customHeight="1" x14ac:dyDescent="0.2"/>
  <cols>
    <col min="1" max="3" width="8.8554687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8.85546875" style="1"/>
    <col min="10" max="10" width="15.28515625" style="1" customWidth="1"/>
    <col min="11" max="11" width="12.140625" style="1" customWidth="1"/>
    <col min="12" max="16384" width="8.85546875" style="1"/>
  </cols>
  <sheetData>
    <row r="1" spans="1:8" ht="16.5" customHeight="1" x14ac:dyDescent="0.2">
      <c r="A1" s="80" t="s">
        <v>45</v>
      </c>
      <c r="B1" s="80"/>
      <c r="C1" s="80"/>
      <c r="D1" s="80"/>
      <c r="E1" s="80"/>
      <c r="F1" s="80"/>
      <c r="G1" s="81"/>
    </row>
    <row r="2" spans="1:8" ht="16.5" customHeight="1" x14ac:dyDescent="0.2">
      <c r="A2" s="80" t="s">
        <v>40</v>
      </c>
      <c r="B2" s="81"/>
      <c r="C2" s="81"/>
      <c r="D2" s="81"/>
      <c r="E2" s="81"/>
      <c r="F2" s="81"/>
      <c r="G2" s="81"/>
    </row>
    <row r="3" spans="1:8" ht="16.5" hidden="1" customHeight="1" x14ac:dyDescent="0.2">
      <c r="A3" s="82" t="s">
        <v>39</v>
      </c>
      <c r="B3" s="83"/>
      <c r="C3" s="83"/>
      <c r="D3" s="83"/>
      <c r="E3" s="26">
        <f>E4+E5</f>
        <v>18358.3</v>
      </c>
      <c r="F3" s="22" t="s">
        <v>37</v>
      </c>
      <c r="G3" s="22"/>
    </row>
    <row r="4" spans="1:8" ht="16.5" hidden="1" customHeight="1" x14ac:dyDescent="0.2">
      <c r="A4" s="82" t="s">
        <v>38</v>
      </c>
      <c r="B4" s="83"/>
      <c r="C4" s="83"/>
      <c r="D4" s="83"/>
      <c r="E4" s="26">
        <v>17955.8</v>
      </c>
      <c r="F4" s="22" t="s">
        <v>37</v>
      </c>
      <c r="G4" s="22"/>
    </row>
    <row r="5" spans="1:8" ht="16.5" hidden="1" customHeight="1" x14ac:dyDescent="0.2">
      <c r="A5" s="82" t="s">
        <v>36</v>
      </c>
      <c r="B5" s="83"/>
      <c r="C5" s="83"/>
      <c r="D5" s="83"/>
      <c r="E5" s="26">
        <v>402.5</v>
      </c>
      <c r="F5" s="22" t="s">
        <v>35</v>
      </c>
      <c r="G5" s="22"/>
    </row>
    <row r="6" spans="1:8" ht="16.5" customHeight="1" x14ac:dyDescent="0.2">
      <c r="A6" s="32"/>
      <c r="B6" s="33"/>
      <c r="C6" s="33"/>
      <c r="D6" s="33"/>
      <c r="E6" s="23" t="s">
        <v>34</v>
      </c>
      <c r="F6" s="22"/>
      <c r="G6" s="22"/>
    </row>
    <row r="7" spans="1:8" ht="16.5" customHeight="1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6.5" hidden="1" customHeight="1" x14ac:dyDescent="0.25">
      <c r="A8" s="19"/>
      <c r="B8" s="18"/>
      <c r="C8" s="17"/>
      <c r="D8" s="16"/>
      <c r="E8" s="15"/>
      <c r="F8" s="6"/>
    </row>
    <row r="9" spans="1:8" ht="60" customHeight="1" x14ac:dyDescent="0.2">
      <c r="A9" s="74" t="s">
        <v>33</v>
      </c>
      <c r="B9" s="75"/>
      <c r="C9" s="75"/>
      <c r="D9" s="76"/>
      <c r="E9" s="14" t="s">
        <v>32</v>
      </c>
      <c r="F9" s="14" t="s">
        <v>31</v>
      </c>
      <c r="G9" s="28" t="s">
        <v>30</v>
      </c>
    </row>
    <row r="10" spans="1:8" ht="16.5" customHeight="1" x14ac:dyDescent="0.25">
      <c r="A10" s="77" t="s">
        <v>29</v>
      </c>
      <c r="B10" s="78"/>
      <c r="C10" s="78"/>
      <c r="D10" s="79"/>
      <c r="E10" s="13">
        <f>SUM(E11:E16)</f>
        <v>582015.94999999995</v>
      </c>
      <c r="F10" s="13">
        <f t="shared" ref="F10:G10" si="0">SUM(F11:F16)</f>
        <v>627530.73</v>
      </c>
      <c r="G10" s="13">
        <f t="shared" si="0"/>
        <v>101725.58999999998</v>
      </c>
    </row>
    <row r="11" spans="1:8" ht="16.5" customHeight="1" x14ac:dyDescent="0.25">
      <c r="A11" s="54" t="s">
        <v>28</v>
      </c>
      <c r="B11" s="55"/>
      <c r="C11" s="55"/>
      <c r="D11" s="56"/>
      <c r="E11" s="5">
        <v>332007.88</v>
      </c>
      <c r="F11" s="5">
        <v>398710.85</v>
      </c>
      <c r="G11" s="11">
        <v>46207.839999999997</v>
      </c>
    </row>
    <row r="12" spans="1:8" ht="16.5" customHeight="1" x14ac:dyDescent="0.25">
      <c r="A12" s="54" t="s">
        <v>27</v>
      </c>
      <c r="B12" s="55"/>
      <c r="C12" s="55"/>
      <c r="D12" s="56"/>
      <c r="E12" s="5">
        <v>0</v>
      </c>
      <c r="F12" s="5">
        <v>0</v>
      </c>
      <c r="G12" s="11">
        <v>0</v>
      </c>
    </row>
    <row r="13" spans="1:8" ht="16.5" customHeight="1" x14ac:dyDescent="0.25">
      <c r="A13" s="54" t="s">
        <v>26</v>
      </c>
      <c r="B13" s="55"/>
      <c r="C13" s="55"/>
      <c r="D13" s="56"/>
      <c r="E13" s="5">
        <v>69650.92</v>
      </c>
      <c r="F13" s="5">
        <v>64217.01</v>
      </c>
      <c r="G13" s="11">
        <v>15277.59</v>
      </c>
    </row>
    <row r="14" spans="1:8" ht="16.5" customHeight="1" x14ac:dyDescent="0.25">
      <c r="A14" s="54" t="s">
        <v>25</v>
      </c>
      <c r="B14" s="55"/>
      <c r="C14" s="55"/>
      <c r="D14" s="56"/>
      <c r="E14" s="5">
        <v>128734.67</v>
      </c>
      <c r="F14" s="5">
        <v>116199.76</v>
      </c>
      <c r="G14" s="11">
        <v>36453.39</v>
      </c>
    </row>
    <row r="15" spans="1:8" ht="16.5" customHeight="1" x14ac:dyDescent="0.25">
      <c r="A15" s="58" t="s">
        <v>24</v>
      </c>
      <c r="B15" s="58"/>
      <c r="C15" s="58"/>
      <c r="D15" s="58"/>
      <c r="E15" s="5">
        <v>0</v>
      </c>
      <c r="F15" s="5">
        <v>548.66999999999996</v>
      </c>
      <c r="G15" s="11">
        <v>18.73</v>
      </c>
    </row>
    <row r="16" spans="1:8" ht="16.5" customHeight="1" x14ac:dyDescent="0.25">
      <c r="A16" s="54" t="s">
        <v>46</v>
      </c>
      <c r="B16" s="55"/>
      <c r="C16" s="55"/>
      <c r="D16" s="56"/>
      <c r="E16" s="5">
        <v>51622.48</v>
      </c>
      <c r="F16" s="5">
        <v>47854.44</v>
      </c>
      <c r="G16" s="11">
        <v>3768.04</v>
      </c>
    </row>
    <row r="17" spans="1:10" ht="16.5" customHeight="1" x14ac:dyDescent="0.25">
      <c r="A17" s="68" t="s">
        <v>23</v>
      </c>
      <c r="B17" s="69"/>
      <c r="C17" s="69"/>
      <c r="D17" s="70"/>
      <c r="E17" s="12">
        <f>SUM(E18:E24)</f>
        <v>276074.42</v>
      </c>
      <c r="F17" s="12">
        <f t="shared" ref="F17:G17" si="1">SUM(F18:F24)</f>
        <v>281439.41000000003</v>
      </c>
      <c r="G17" s="12">
        <f t="shared" si="1"/>
        <v>71099.070000000007</v>
      </c>
    </row>
    <row r="18" spans="1:10" ht="34.9" customHeight="1" x14ac:dyDescent="0.25">
      <c r="A18" s="71" t="s">
        <v>22</v>
      </c>
      <c r="B18" s="72"/>
      <c r="C18" s="72"/>
      <c r="D18" s="73"/>
      <c r="E18" s="5">
        <v>264852.68</v>
      </c>
      <c r="F18" s="5">
        <v>270864.21000000002</v>
      </c>
      <c r="G18" s="11">
        <v>68264.19</v>
      </c>
    </row>
    <row r="19" spans="1:10" ht="16.5" hidden="1" customHeight="1" x14ac:dyDescent="0.25">
      <c r="A19" s="58" t="s">
        <v>21</v>
      </c>
      <c r="B19" s="58"/>
      <c r="C19" s="58"/>
      <c r="D19" s="58"/>
      <c r="E19" s="5"/>
      <c r="F19" s="5"/>
      <c r="G19" s="11"/>
      <c r="J19" s="4"/>
    </row>
    <row r="20" spans="1:10" ht="16.5" hidden="1" customHeight="1" x14ac:dyDescent="0.25">
      <c r="A20" s="58" t="s">
        <v>20</v>
      </c>
      <c r="B20" s="58"/>
      <c r="C20" s="58"/>
      <c r="D20" s="58"/>
      <c r="E20" s="5"/>
      <c r="F20" s="5"/>
      <c r="G20" s="11"/>
    </row>
    <row r="21" spans="1:10" ht="16.5" hidden="1" customHeight="1" x14ac:dyDescent="0.25">
      <c r="A21" s="58" t="s">
        <v>19</v>
      </c>
      <c r="B21" s="58"/>
      <c r="C21" s="58"/>
      <c r="D21" s="58"/>
      <c r="E21" s="5"/>
      <c r="F21" s="5"/>
      <c r="G21" s="11"/>
    </row>
    <row r="22" spans="1:10" ht="17.45" customHeight="1" x14ac:dyDescent="0.25">
      <c r="A22" s="54" t="s">
        <v>18</v>
      </c>
      <c r="B22" s="55"/>
      <c r="C22" s="55"/>
      <c r="D22" s="56"/>
      <c r="E22" s="5">
        <v>455.04</v>
      </c>
      <c r="F22" s="5">
        <v>441.75</v>
      </c>
      <c r="G22" s="11">
        <v>135.74</v>
      </c>
    </row>
    <row r="23" spans="1:10" ht="17.45" customHeight="1" x14ac:dyDescent="0.25">
      <c r="A23" s="54" t="s">
        <v>17</v>
      </c>
      <c r="B23" s="55"/>
      <c r="C23" s="55"/>
      <c r="D23" s="56"/>
      <c r="E23" s="5"/>
      <c r="F23" s="5"/>
      <c r="G23" s="11"/>
    </row>
    <row r="24" spans="1:10" ht="17.45" customHeight="1" x14ac:dyDescent="0.25">
      <c r="A24" s="54" t="s">
        <v>16</v>
      </c>
      <c r="B24" s="55"/>
      <c r="C24" s="55"/>
      <c r="D24" s="56"/>
      <c r="E24" s="5">
        <v>10766.7</v>
      </c>
      <c r="F24" s="5">
        <v>10133.450000000001</v>
      </c>
      <c r="G24" s="11">
        <v>2699.14</v>
      </c>
    </row>
    <row r="25" spans="1:10" ht="16.5" customHeight="1" x14ac:dyDescent="0.25">
      <c r="A25" s="57" t="s">
        <v>15</v>
      </c>
      <c r="B25" s="57"/>
      <c r="C25" s="57"/>
      <c r="D25" s="57"/>
      <c r="E25" s="12">
        <f>E26</f>
        <v>1358.28</v>
      </c>
      <c r="F25" s="12">
        <f t="shared" ref="F25:G25" si="2">F26</f>
        <v>1899.45</v>
      </c>
      <c r="G25" s="12">
        <f t="shared" si="2"/>
        <v>415.75</v>
      </c>
    </row>
    <row r="26" spans="1:10" ht="16.5" customHeight="1" x14ac:dyDescent="0.25">
      <c r="A26" s="58" t="s">
        <v>14</v>
      </c>
      <c r="B26" s="58"/>
      <c r="C26" s="58"/>
      <c r="D26" s="58"/>
      <c r="E26" s="5">
        <v>1358.28</v>
      </c>
      <c r="F26" s="5">
        <v>1899.45</v>
      </c>
      <c r="G26" s="11">
        <v>415.75</v>
      </c>
      <c r="J26" s="4"/>
    </row>
    <row r="27" spans="1:10" ht="16.5" customHeight="1" x14ac:dyDescent="0.25">
      <c r="A27" s="10"/>
      <c r="B27" s="10"/>
      <c r="C27" s="10"/>
      <c r="D27" s="10"/>
      <c r="E27" s="9"/>
      <c r="F27" s="9"/>
    </row>
    <row r="28" spans="1:10" ht="15.75" x14ac:dyDescent="0.25">
      <c r="A28" s="8" t="s">
        <v>44</v>
      </c>
      <c r="B28" s="8"/>
      <c r="C28" s="8"/>
      <c r="D28" s="8"/>
      <c r="E28" s="7"/>
      <c r="F28" s="6"/>
    </row>
    <row r="29" spans="1:10" ht="16.5" customHeight="1" x14ac:dyDescent="0.25">
      <c r="A29" s="46" t="s">
        <v>43</v>
      </c>
      <c r="B29" s="46"/>
      <c r="C29" s="46"/>
      <c r="D29" s="46"/>
      <c r="E29" s="46"/>
      <c r="F29" s="5">
        <v>-58465.20000000007</v>
      </c>
      <c r="G29" s="29"/>
    </row>
    <row r="30" spans="1:10" ht="16.149999999999999" customHeight="1" x14ac:dyDescent="0.2">
      <c r="A30" s="59" t="s">
        <v>11</v>
      </c>
      <c r="B30" s="60"/>
      <c r="C30" s="60"/>
      <c r="D30" s="60"/>
      <c r="E30" s="61"/>
      <c r="F30" s="52">
        <v>19715.89</v>
      </c>
    </row>
    <row r="31" spans="1:10" ht="31.9" customHeight="1" x14ac:dyDescent="0.2">
      <c r="A31" s="62"/>
      <c r="B31" s="63"/>
      <c r="C31" s="63"/>
      <c r="D31" s="63"/>
      <c r="E31" s="64"/>
      <c r="F31" s="53"/>
    </row>
    <row r="32" spans="1:10" ht="16.5" customHeight="1" x14ac:dyDescent="0.2">
      <c r="A32" s="59" t="s">
        <v>10</v>
      </c>
      <c r="B32" s="60"/>
      <c r="C32" s="60"/>
      <c r="D32" s="60"/>
      <c r="E32" s="61"/>
      <c r="F32" s="52">
        <f>41251.58+14581.29+16401</f>
        <v>72233.87</v>
      </c>
    </row>
    <row r="33" spans="1:8" ht="42.75" customHeight="1" x14ac:dyDescent="0.2">
      <c r="A33" s="62"/>
      <c r="B33" s="63"/>
      <c r="C33" s="63"/>
      <c r="D33" s="63"/>
      <c r="E33" s="64"/>
      <c r="F33" s="53"/>
    </row>
    <row r="34" spans="1:8" ht="38.25" customHeight="1" x14ac:dyDescent="0.25">
      <c r="A34" s="65" t="s">
        <v>9</v>
      </c>
      <c r="B34" s="66"/>
      <c r="C34" s="66"/>
      <c r="D34" s="66"/>
      <c r="E34" s="67"/>
      <c r="F34" s="3">
        <f>57103.77+5092.22</f>
        <v>62195.99</v>
      </c>
    </row>
    <row r="35" spans="1:8" ht="16.5" customHeight="1" x14ac:dyDescent="0.25">
      <c r="A35" s="47" t="s">
        <v>8</v>
      </c>
      <c r="B35" s="48"/>
      <c r="C35" s="48"/>
      <c r="D35" s="48"/>
      <c r="E35" s="49"/>
      <c r="F35" s="3">
        <f>F30+F32+F34</f>
        <v>154145.75</v>
      </c>
    </row>
    <row r="36" spans="1:8" ht="16.5" customHeight="1" x14ac:dyDescent="0.25">
      <c r="A36" s="47" t="s">
        <v>7</v>
      </c>
      <c r="B36" s="48"/>
      <c r="C36" s="48"/>
      <c r="D36" s="48"/>
      <c r="E36" s="49"/>
      <c r="F36" s="3">
        <f>SUM(F37:F38)</f>
        <v>76733.66</v>
      </c>
    </row>
    <row r="37" spans="1:8" ht="16.5" customHeight="1" x14ac:dyDescent="0.25">
      <c r="A37" s="50" t="s">
        <v>6</v>
      </c>
      <c r="B37" s="51"/>
      <c r="C37" s="51"/>
      <c r="D37" s="51"/>
      <c r="E37" s="51"/>
      <c r="F37" s="30">
        <v>23193.17</v>
      </c>
    </row>
    <row r="38" spans="1:8" ht="16.5" customHeight="1" x14ac:dyDescent="0.25">
      <c r="A38" s="50" t="s">
        <v>5</v>
      </c>
      <c r="B38" s="51"/>
      <c r="C38" s="51"/>
      <c r="D38" s="51"/>
      <c r="E38" s="51"/>
      <c r="F38" s="30">
        <v>53540.49</v>
      </c>
    </row>
    <row r="39" spans="1:8" ht="16.5" customHeight="1" x14ac:dyDescent="0.25">
      <c r="A39" s="45" t="s">
        <v>4</v>
      </c>
      <c r="B39" s="45"/>
      <c r="C39" s="45"/>
      <c r="D39" s="45"/>
      <c r="E39" s="45"/>
      <c r="F39" s="3">
        <f>F35+F36</f>
        <v>230879.41</v>
      </c>
    </row>
    <row r="40" spans="1:8" ht="16.5" customHeight="1" x14ac:dyDescent="0.25">
      <c r="A40" s="46" t="s">
        <v>3</v>
      </c>
      <c r="B40" s="46"/>
      <c r="C40" s="46"/>
      <c r="D40" s="46"/>
      <c r="E40" s="46"/>
      <c r="F40" s="31">
        <f>E18</f>
        <v>264852.68</v>
      </c>
    </row>
    <row r="41" spans="1:8" ht="16.5" customHeight="1" x14ac:dyDescent="0.25">
      <c r="A41" s="46" t="s">
        <v>2</v>
      </c>
      <c r="B41" s="46"/>
      <c r="C41" s="46"/>
      <c r="D41" s="46"/>
      <c r="E41" s="46"/>
      <c r="F41" s="3">
        <f>F18</f>
        <v>270864.21000000002</v>
      </c>
      <c r="H41" s="2"/>
    </row>
    <row r="42" spans="1:8" ht="16.5" customHeight="1" x14ac:dyDescent="0.25">
      <c r="A42" s="45" t="s">
        <v>1</v>
      </c>
      <c r="B42" s="45"/>
      <c r="C42" s="45"/>
      <c r="D42" s="45"/>
      <c r="E42" s="45"/>
      <c r="F42" s="3">
        <f>F29+F40-F39</f>
        <v>-24491.93000000008</v>
      </c>
      <c r="H42" s="4"/>
    </row>
    <row r="44" spans="1:8" ht="16.5" customHeight="1" x14ac:dyDescent="0.2">
      <c r="A44" s="1" t="s">
        <v>0</v>
      </c>
      <c r="F44" s="2"/>
    </row>
  </sheetData>
  <mergeCells count="37">
    <mergeCell ref="A42:E42"/>
    <mergeCell ref="F30:F31"/>
    <mergeCell ref="A32:E33"/>
    <mergeCell ref="F32:F33"/>
    <mergeCell ref="A34:E34"/>
    <mergeCell ref="A35:E35"/>
    <mergeCell ref="A36:E36"/>
    <mergeCell ref="A30:E31"/>
    <mergeCell ref="A37:E37"/>
    <mergeCell ref="A38:E38"/>
    <mergeCell ref="A39:E39"/>
    <mergeCell ref="A40:E40"/>
    <mergeCell ref="A41:E41"/>
    <mergeCell ref="A23:D23"/>
    <mergeCell ref="A24:D24"/>
    <mergeCell ref="A25:D25"/>
    <mergeCell ref="A26:D26"/>
    <mergeCell ref="A29:E29"/>
    <mergeCell ref="A22:D22"/>
    <mergeCell ref="A10:D10"/>
    <mergeCell ref="A11:D11"/>
    <mergeCell ref="A12:D12"/>
    <mergeCell ref="A13:D13"/>
    <mergeCell ref="A14:D14"/>
    <mergeCell ref="A15:D15"/>
    <mergeCell ref="A17:D17"/>
    <mergeCell ref="A18:D18"/>
    <mergeCell ref="A19:D19"/>
    <mergeCell ref="A20:D20"/>
    <mergeCell ref="A21:D21"/>
    <mergeCell ref="A16:D16"/>
    <mergeCell ref="A9:D9"/>
    <mergeCell ref="A1:G1"/>
    <mergeCell ref="A2:G2"/>
    <mergeCell ref="A3:D3"/>
    <mergeCell ref="A4:D4"/>
    <mergeCell ref="A5:D5"/>
  </mergeCells>
  <pageMargins left="0.70866141732283472" right="0.70866141732283472" top="0.74803149606299213" bottom="0.74803149606299213" header="0.31496062992125984" footer="0.31496062992125984"/>
  <pageSetup paperSize="9" scale="6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4"/>
  <sheetViews>
    <sheetView topLeftCell="A37" workbookViewId="0">
      <selection activeCell="A6" sqref="A1:H1048576"/>
    </sheetView>
  </sheetViews>
  <sheetFormatPr defaultRowHeight="12.75" x14ac:dyDescent="0.2"/>
  <cols>
    <col min="1" max="3" width="9.14062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8.85546875" style="1"/>
  </cols>
  <sheetData>
    <row r="1" spans="1:8" ht="15.75" x14ac:dyDescent="0.2">
      <c r="A1" s="80" t="s">
        <v>47</v>
      </c>
      <c r="B1" s="80"/>
      <c r="C1" s="80"/>
      <c r="D1" s="80"/>
      <c r="E1" s="80"/>
      <c r="F1" s="80"/>
      <c r="G1" s="81"/>
    </row>
    <row r="2" spans="1:8" ht="27" customHeight="1" x14ac:dyDescent="0.2">
      <c r="A2" s="80" t="s">
        <v>40</v>
      </c>
      <c r="B2" s="81"/>
      <c r="C2" s="81"/>
      <c r="D2" s="81"/>
      <c r="E2" s="81"/>
      <c r="F2" s="81"/>
      <c r="G2" s="81"/>
    </row>
    <row r="3" spans="1:8" hidden="1" x14ac:dyDescent="0.2">
      <c r="A3" s="82" t="s">
        <v>39</v>
      </c>
      <c r="B3" s="83"/>
      <c r="C3" s="83"/>
      <c r="D3" s="83"/>
      <c r="E3" s="26">
        <f>E4+E5</f>
        <v>18358.3</v>
      </c>
      <c r="F3" s="22" t="s">
        <v>37</v>
      </c>
      <c r="G3" s="22"/>
    </row>
    <row r="4" spans="1:8" hidden="1" x14ac:dyDescent="0.2">
      <c r="A4" s="82" t="s">
        <v>38</v>
      </c>
      <c r="B4" s="83"/>
      <c r="C4" s="83"/>
      <c r="D4" s="83"/>
      <c r="E4" s="26">
        <v>17955.8</v>
      </c>
      <c r="F4" s="22" t="s">
        <v>37</v>
      </c>
      <c r="G4" s="22"/>
    </row>
    <row r="5" spans="1:8" hidden="1" x14ac:dyDescent="0.2">
      <c r="A5" s="82" t="s">
        <v>36</v>
      </c>
      <c r="B5" s="83"/>
      <c r="C5" s="83"/>
      <c r="D5" s="83"/>
      <c r="E5" s="26">
        <v>402.5</v>
      </c>
      <c r="F5" s="22" t="s">
        <v>35</v>
      </c>
      <c r="G5" s="22"/>
    </row>
    <row r="6" spans="1:8" ht="18.75" hidden="1" x14ac:dyDescent="0.2">
      <c r="A6" s="34"/>
      <c r="B6" s="35"/>
      <c r="C6" s="35"/>
      <c r="D6" s="35"/>
      <c r="E6" s="23" t="s">
        <v>34</v>
      </c>
      <c r="F6" s="22"/>
      <c r="G6" s="22"/>
    </row>
    <row r="7" spans="1:8" ht="15.75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5.75" x14ac:dyDescent="0.25">
      <c r="A8" s="19"/>
      <c r="B8" s="18"/>
      <c r="C8" s="17"/>
      <c r="D8" s="16"/>
      <c r="E8" s="15"/>
      <c r="F8" s="6"/>
    </row>
    <row r="9" spans="1:8" ht="51" x14ac:dyDescent="0.2">
      <c r="A9" s="74" t="s">
        <v>33</v>
      </c>
      <c r="B9" s="75"/>
      <c r="C9" s="75"/>
      <c r="D9" s="76"/>
      <c r="E9" s="14" t="s">
        <v>32</v>
      </c>
      <c r="F9" s="14" t="s">
        <v>31</v>
      </c>
      <c r="G9" s="28" t="s">
        <v>30</v>
      </c>
    </row>
    <row r="10" spans="1:8" ht="15.75" x14ac:dyDescent="0.25">
      <c r="A10" s="77" t="s">
        <v>29</v>
      </c>
      <c r="B10" s="78"/>
      <c r="C10" s="78"/>
      <c r="D10" s="79"/>
      <c r="E10" s="13">
        <f>SUM(E11:E16)</f>
        <v>176457.22</v>
      </c>
      <c r="F10" s="13">
        <f t="shared" ref="F10:G10" si="0">SUM(F11:F16)</f>
        <v>202384.37999999998</v>
      </c>
      <c r="G10" s="13">
        <f t="shared" si="0"/>
        <v>72642.049999999988</v>
      </c>
    </row>
    <row r="11" spans="1:8" ht="15.75" x14ac:dyDescent="0.25">
      <c r="A11" s="54" t="s">
        <v>28</v>
      </c>
      <c r="B11" s="55"/>
      <c r="C11" s="55"/>
      <c r="D11" s="56"/>
      <c r="E11" s="5">
        <v>0</v>
      </c>
      <c r="F11" s="5">
        <v>11265.64</v>
      </c>
      <c r="G11" s="11">
        <v>28809.38</v>
      </c>
    </row>
    <row r="12" spans="1:8" ht="15.75" x14ac:dyDescent="0.25">
      <c r="A12" s="54" t="s">
        <v>27</v>
      </c>
      <c r="B12" s="55"/>
      <c r="C12" s="55"/>
      <c r="D12" s="56"/>
      <c r="E12" s="5">
        <v>0</v>
      </c>
      <c r="F12" s="5">
        <v>0</v>
      </c>
      <c r="G12" s="11">
        <v>0</v>
      </c>
    </row>
    <row r="13" spans="1:8" ht="15.75" x14ac:dyDescent="0.25">
      <c r="A13" s="54" t="s">
        <v>26</v>
      </c>
      <c r="B13" s="55"/>
      <c r="C13" s="55"/>
      <c r="D13" s="56"/>
      <c r="E13" s="5">
        <v>62512.76</v>
      </c>
      <c r="F13" s="5">
        <v>67674.06</v>
      </c>
      <c r="G13" s="11">
        <v>13092.73</v>
      </c>
    </row>
    <row r="14" spans="1:8" ht="15.75" x14ac:dyDescent="0.25">
      <c r="A14" s="54" t="s">
        <v>25</v>
      </c>
      <c r="B14" s="55"/>
      <c r="C14" s="55"/>
      <c r="D14" s="56"/>
      <c r="E14" s="5">
        <v>113944.46</v>
      </c>
      <c r="F14" s="5">
        <v>122026.09</v>
      </c>
      <c r="G14" s="11">
        <v>28371.759999999998</v>
      </c>
    </row>
    <row r="15" spans="1:8" ht="15.75" x14ac:dyDescent="0.25">
      <c r="A15" s="58" t="s">
        <v>24</v>
      </c>
      <c r="B15" s="58"/>
      <c r="C15" s="58"/>
      <c r="D15" s="58"/>
      <c r="E15" s="5">
        <v>0</v>
      </c>
      <c r="F15" s="5">
        <v>18.73</v>
      </c>
      <c r="G15" s="11">
        <v>0</v>
      </c>
    </row>
    <row r="16" spans="1:8" ht="15.75" x14ac:dyDescent="0.25">
      <c r="A16" s="54" t="s">
        <v>46</v>
      </c>
      <c r="B16" s="55"/>
      <c r="C16" s="55"/>
      <c r="D16" s="56"/>
      <c r="E16" s="5">
        <v>0</v>
      </c>
      <c r="F16" s="5">
        <v>1399.86</v>
      </c>
      <c r="G16" s="11">
        <v>2368.1799999999998</v>
      </c>
    </row>
    <row r="17" spans="1:7" ht="15.75" x14ac:dyDescent="0.25">
      <c r="A17" s="68" t="s">
        <v>23</v>
      </c>
      <c r="B17" s="69"/>
      <c r="C17" s="69"/>
      <c r="D17" s="70"/>
      <c r="E17" s="12">
        <f>SUM(E18:E24)</f>
        <v>277152.92</v>
      </c>
      <c r="F17" s="12">
        <f t="shared" ref="F17:G17" si="1">SUM(F18:F24)</f>
        <v>280677.08</v>
      </c>
      <c r="G17" s="12">
        <f t="shared" si="1"/>
        <v>67574.909999999989</v>
      </c>
    </row>
    <row r="18" spans="1:7" ht="30.75" customHeight="1" x14ac:dyDescent="0.25">
      <c r="A18" s="71" t="s">
        <v>22</v>
      </c>
      <c r="B18" s="72"/>
      <c r="C18" s="72"/>
      <c r="D18" s="73"/>
      <c r="E18" s="5">
        <v>265450.68</v>
      </c>
      <c r="F18" s="5">
        <v>268892.63</v>
      </c>
      <c r="G18" s="11">
        <v>64822.239999999998</v>
      </c>
    </row>
    <row r="19" spans="1:7" ht="15.75" hidden="1" x14ac:dyDescent="0.25">
      <c r="A19" s="58" t="s">
        <v>21</v>
      </c>
      <c r="B19" s="58"/>
      <c r="C19" s="58"/>
      <c r="D19" s="58"/>
      <c r="E19" s="5"/>
      <c r="F19" s="5"/>
      <c r="G19" s="11"/>
    </row>
    <row r="20" spans="1:7" ht="15.75" hidden="1" x14ac:dyDescent="0.25">
      <c r="A20" s="58" t="s">
        <v>20</v>
      </c>
      <c r="B20" s="58"/>
      <c r="C20" s="58"/>
      <c r="D20" s="58"/>
      <c r="E20" s="5"/>
      <c r="F20" s="5"/>
      <c r="G20" s="11"/>
    </row>
    <row r="21" spans="1:7" ht="15.75" hidden="1" x14ac:dyDescent="0.25">
      <c r="A21" s="58" t="s">
        <v>19</v>
      </c>
      <c r="B21" s="58"/>
      <c r="C21" s="58"/>
      <c r="D21" s="58"/>
      <c r="E21" s="5"/>
      <c r="F21" s="5"/>
      <c r="G21" s="11"/>
    </row>
    <row r="22" spans="1:7" ht="15.75" x14ac:dyDescent="0.25">
      <c r="A22" s="54" t="s">
        <v>18</v>
      </c>
      <c r="B22" s="55"/>
      <c r="C22" s="55"/>
      <c r="D22" s="56"/>
      <c r="E22" s="5">
        <v>455.04</v>
      </c>
      <c r="F22" s="5">
        <v>468.15</v>
      </c>
      <c r="G22" s="11">
        <v>122.63</v>
      </c>
    </row>
    <row r="23" spans="1:7" ht="15.75" x14ac:dyDescent="0.25">
      <c r="A23" s="54" t="s">
        <v>17</v>
      </c>
      <c r="B23" s="55"/>
      <c r="C23" s="55"/>
      <c r="D23" s="56"/>
      <c r="E23" s="5"/>
      <c r="F23" s="5"/>
      <c r="G23" s="11"/>
    </row>
    <row r="24" spans="1:7" ht="15.75" x14ac:dyDescent="0.25">
      <c r="A24" s="54" t="s">
        <v>16</v>
      </c>
      <c r="B24" s="55"/>
      <c r="C24" s="55"/>
      <c r="D24" s="56"/>
      <c r="E24" s="5">
        <v>11247.2</v>
      </c>
      <c r="F24" s="5">
        <v>11316.3</v>
      </c>
      <c r="G24" s="11">
        <v>2630.04</v>
      </c>
    </row>
    <row r="25" spans="1:7" ht="15.75" x14ac:dyDescent="0.25">
      <c r="A25" s="57" t="s">
        <v>15</v>
      </c>
      <c r="B25" s="57"/>
      <c r="C25" s="57"/>
      <c r="D25" s="57"/>
      <c r="E25" s="12">
        <f>E26</f>
        <v>0</v>
      </c>
      <c r="F25" s="12">
        <f t="shared" ref="F25:G25" si="2">F26</f>
        <v>28.77</v>
      </c>
      <c r="G25" s="12">
        <f t="shared" si="2"/>
        <v>386.98</v>
      </c>
    </row>
    <row r="26" spans="1:7" ht="15.75" x14ac:dyDescent="0.25">
      <c r="A26" s="58" t="s">
        <v>14</v>
      </c>
      <c r="B26" s="58"/>
      <c r="C26" s="58"/>
      <c r="D26" s="58"/>
      <c r="E26" s="5">
        <v>0</v>
      </c>
      <c r="F26" s="5">
        <v>28.77</v>
      </c>
      <c r="G26" s="11">
        <v>386.98</v>
      </c>
    </row>
    <row r="27" spans="1:7" ht="15.75" x14ac:dyDescent="0.25">
      <c r="A27" s="10"/>
      <c r="B27" s="10"/>
      <c r="C27" s="10"/>
      <c r="D27" s="10"/>
      <c r="E27" s="9"/>
      <c r="F27" s="9"/>
    </row>
    <row r="28" spans="1:7" s="37" customFormat="1" ht="15.75" x14ac:dyDescent="0.25">
      <c r="A28" s="38" t="s">
        <v>48</v>
      </c>
      <c r="B28" s="38"/>
      <c r="C28" s="38"/>
      <c r="D28" s="38"/>
      <c r="E28" s="39"/>
      <c r="F28" s="40"/>
      <c r="G28" s="36"/>
    </row>
    <row r="29" spans="1:7" s="37" customFormat="1" ht="16.5" customHeight="1" x14ac:dyDescent="0.25">
      <c r="A29" s="46" t="s">
        <v>52</v>
      </c>
      <c r="B29" s="46"/>
      <c r="C29" s="46"/>
      <c r="D29" s="46"/>
      <c r="E29" s="46"/>
      <c r="F29" s="41">
        <f>'2019'!F42</f>
        <v>-24491.93000000008</v>
      </c>
      <c r="G29" s="29"/>
    </row>
    <row r="30" spans="1:7" s="37" customFormat="1" ht="16.149999999999999" customHeight="1" x14ac:dyDescent="0.2">
      <c r="A30" s="59" t="s">
        <v>49</v>
      </c>
      <c r="B30" s="60"/>
      <c r="C30" s="60"/>
      <c r="D30" s="60"/>
      <c r="E30" s="61"/>
      <c r="F30" s="84">
        <v>21323.97</v>
      </c>
      <c r="G30" s="36"/>
    </row>
    <row r="31" spans="1:7" s="37" customFormat="1" ht="52.5" customHeight="1" x14ac:dyDescent="0.2">
      <c r="A31" s="62"/>
      <c r="B31" s="63"/>
      <c r="C31" s="63"/>
      <c r="D31" s="63"/>
      <c r="E31" s="64"/>
      <c r="F31" s="85"/>
      <c r="G31" s="36"/>
    </row>
    <row r="32" spans="1:7" s="37" customFormat="1" ht="16.5" customHeight="1" x14ac:dyDescent="0.2">
      <c r="A32" s="59" t="s">
        <v>50</v>
      </c>
      <c r="B32" s="60"/>
      <c r="C32" s="60"/>
      <c r="D32" s="60"/>
      <c r="E32" s="61"/>
      <c r="F32" s="84">
        <f>46323.56+14828.33+16601.06</f>
        <v>77752.95</v>
      </c>
      <c r="G32" s="36"/>
    </row>
    <row r="33" spans="1:8" s="37" customFormat="1" ht="87.75" customHeight="1" x14ac:dyDescent="0.2">
      <c r="A33" s="62"/>
      <c r="B33" s="63"/>
      <c r="C33" s="63"/>
      <c r="D33" s="63"/>
      <c r="E33" s="64"/>
      <c r="F33" s="85"/>
      <c r="G33" s="36"/>
    </row>
    <row r="34" spans="1:8" s="37" customFormat="1" ht="69.75" customHeight="1" x14ac:dyDescent="0.25">
      <c r="A34" s="86" t="s">
        <v>53</v>
      </c>
      <c r="B34" s="87"/>
      <c r="C34" s="87"/>
      <c r="D34" s="87"/>
      <c r="E34" s="88"/>
      <c r="F34" s="42">
        <v>60898.57</v>
      </c>
      <c r="G34" s="36"/>
    </row>
    <row r="35" spans="1:8" s="37" customFormat="1" ht="16.5" customHeight="1" x14ac:dyDescent="0.25">
      <c r="A35" s="89" t="s">
        <v>51</v>
      </c>
      <c r="B35" s="90"/>
      <c r="C35" s="90"/>
      <c r="D35" s="90"/>
      <c r="E35" s="91"/>
      <c r="F35" s="42">
        <f>F30+F32+F34</f>
        <v>159975.49</v>
      </c>
      <c r="G35" s="36"/>
    </row>
    <row r="36" spans="1:8" ht="15.75" x14ac:dyDescent="0.25">
      <c r="A36" s="47" t="s">
        <v>7</v>
      </c>
      <c r="B36" s="48"/>
      <c r="C36" s="48"/>
      <c r="D36" s="48"/>
      <c r="E36" s="49"/>
      <c r="F36" s="3">
        <f>SUM(F37:F38)</f>
        <v>52483.03</v>
      </c>
    </row>
    <row r="37" spans="1:8" ht="15.75" x14ac:dyDescent="0.25">
      <c r="A37" s="50" t="s">
        <v>6</v>
      </c>
      <c r="B37" s="51"/>
      <c r="C37" s="51"/>
      <c r="D37" s="51"/>
      <c r="E37" s="51"/>
      <c r="F37" s="30">
        <v>13367.91</v>
      </c>
    </row>
    <row r="38" spans="1:8" ht="15.75" x14ac:dyDescent="0.25">
      <c r="A38" s="50" t="s">
        <v>5</v>
      </c>
      <c r="B38" s="51"/>
      <c r="C38" s="51"/>
      <c r="D38" s="51"/>
      <c r="E38" s="51"/>
      <c r="F38" s="30">
        <v>39115.120000000003</v>
      </c>
    </row>
    <row r="39" spans="1:8" ht="15.75" x14ac:dyDescent="0.25">
      <c r="A39" s="45" t="s">
        <v>4</v>
      </c>
      <c r="B39" s="45"/>
      <c r="C39" s="45"/>
      <c r="D39" s="45"/>
      <c r="E39" s="45"/>
      <c r="F39" s="3">
        <f>F35+F36</f>
        <v>212458.52</v>
      </c>
    </row>
    <row r="40" spans="1:8" ht="15.75" x14ac:dyDescent="0.25">
      <c r="A40" s="46" t="s">
        <v>3</v>
      </c>
      <c r="B40" s="46"/>
      <c r="C40" s="46"/>
      <c r="D40" s="46"/>
      <c r="E40" s="46"/>
      <c r="F40" s="31">
        <f>E18</f>
        <v>265450.68</v>
      </c>
    </row>
    <row r="41" spans="1:8" ht="15.75" x14ac:dyDescent="0.25">
      <c r="A41" s="46" t="s">
        <v>2</v>
      </c>
      <c r="B41" s="46"/>
      <c r="C41" s="46"/>
      <c r="D41" s="46"/>
      <c r="E41" s="46"/>
      <c r="F41" s="3">
        <f>F18</f>
        <v>268892.63</v>
      </c>
      <c r="H41" s="2"/>
    </row>
    <row r="42" spans="1:8" ht="15.75" x14ac:dyDescent="0.25">
      <c r="A42" s="45" t="s">
        <v>1</v>
      </c>
      <c r="B42" s="45"/>
      <c r="C42" s="45"/>
      <c r="D42" s="45"/>
      <c r="E42" s="45"/>
      <c r="F42" s="3">
        <f>F29+F40-F39</f>
        <v>28500.229999999923</v>
      </c>
      <c r="H42" s="4"/>
    </row>
    <row r="44" spans="1:8" x14ac:dyDescent="0.2">
      <c r="A44" s="1" t="s">
        <v>0</v>
      </c>
      <c r="F44" s="2"/>
    </row>
  </sheetData>
  <mergeCells count="37">
    <mergeCell ref="A34:E34"/>
    <mergeCell ref="A42:E42"/>
    <mergeCell ref="A36:E36"/>
    <mergeCell ref="A37:E37"/>
    <mergeCell ref="A38:E38"/>
    <mergeCell ref="A39:E39"/>
    <mergeCell ref="A40:E40"/>
    <mergeCell ref="A41:E41"/>
    <mergeCell ref="A35:E35"/>
    <mergeCell ref="A25:D25"/>
    <mergeCell ref="A26:D26"/>
    <mergeCell ref="F30:F31"/>
    <mergeCell ref="A32:E33"/>
    <mergeCell ref="F32:F33"/>
    <mergeCell ref="A29:E29"/>
    <mergeCell ref="A30:E31"/>
    <mergeCell ref="A17:D17"/>
    <mergeCell ref="A18:D18"/>
    <mergeCell ref="A19:D19"/>
    <mergeCell ref="A20:D20"/>
    <mergeCell ref="A24:D24"/>
    <mergeCell ref="A22:D22"/>
    <mergeCell ref="A23:D23"/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</mergeCells>
  <pageMargins left="0" right="0" top="0" bottom="0" header="0.31496062992125984" footer="0.31496062992125984"/>
  <pageSetup paperSize="9" scale="94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7"/>
  <sheetViews>
    <sheetView tabSelected="1" topLeftCell="A30" workbookViewId="0">
      <selection activeCell="E54" sqref="E54"/>
    </sheetView>
  </sheetViews>
  <sheetFormatPr defaultRowHeight="12.75" x14ac:dyDescent="0.2"/>
  <cols>
    <col min="1" max="3" width="9.14062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8" width="9.140625" style="1"/>
  </cols>
  <sheetData>
    <row r="1" spans="1:8" ht="15.75" x14ac:dyDescent="0.2">
      <c r="A1" s="80" t="s">
        <v>54</v>
      </c>
      <c r="B1" s="80"/>
      <c r="C1" s="80"/>
      <c r="D1" s="80"/>
      <c r="E1" s="80"/>
      <c r="F1" s="80"/>
      <c r="G1" s="81"/>
    </row>
    <row r="2" spans="1:8" ht="24" customHeight="1" x14ac:dyDescent="0.2">
      <c r="A2" s="80" t="s">
        <v>40</v>
      </c>
      <c r="B2" s="81"/>
      <c r="C2" s="81"/>
      <c r="D2" s="81"/>
      <c r="E2" s="81"/>
      <c r="F2" s="81"/>
      <c r="G2" s="81"/>
    </row>
    <row r="3" spans="1:8" hidden="1" x14ac:dyDescent="0.2">
      <c r="A3" s="82" t="s">
        <v>39</v>
      </c>
      <c r="B3" s="83"/>
      <c r="C3" s="83"/>
      <c r="D3" s="83"/>
      <c r="E3" s="26">
        <f>E4+E5</f>
        <v>18358.3</v>
      </c>
      <c r="F3" s="22" t="s">
        <v>37</v>
      </c>
      <c r="G3" s="22"/>
    </row>
    <row r="4" spans="1:8" hidden="1" x14ac:dyDescent="0.2">
      <c r="A4" s="82" t="s">
        <v>38</v>
      </c>
      <c r="B4" s="83"/>
      <c r="C4" s="83"/>
      <c r="D4" s="83"/>
      <c r="E4" s="26">
        <v>17955.8</v>
      </c>
      <c r="F4" s="22" t="s">
        <v>37</v>
      </c>
      <c r="G4" s="22"/>
    </row>
    <row r="5" spans="1:8" hidden="1" x14ac:dyDescent="0.2">
      <c r="A5" s="82" t="s">
        <v>36</v>
      </c>
      <c r="B5" s="83"/>
      <c r="C5" s="83"/>
      <c r="D5" s="83"/>
      <c r="E5" s="26">
        <v>402.5</v>
      </c>
      <c r="F5" s="22" t="s">
        <v>35</v>
      </c>
      <c r="G5" s="22"/>
    </row>
    <row r="6" spans="1:8" ht="18.75" x14ac:dyDescent="0.2">
      <c r="A6" s="43"/>
      <c r="B6" s="44"/>
      <c r="C6" s="44"/>
      <c r="D6" s="44"/>
      <c r="E6" s="23" t="s">
        <v>34</v>
      </c>
      <c r="F6" s="22"/>
      <c r="G6" s="22"/>
    </row>
    <row r="7" spans="1:8" ht="15.75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5.75" x14ac:dyDescent="0.25">
      <c r="A8" s="19"/>
      <c r="B8" s="18"/>
      <c r="C8" s="17"/>
      <c r="D8" s="16"/>
      <c r="E8" s="15"/>
      <c r="F8" s="6"/>
    </row>
    <row r="9" spans="1:8" ht="51" x14ac:dyDescent="0.2">
      <c r="A9" s="74" t="s">
        <v>33</v>
      </c>
      <c r="B9" s="75"/>
      <c r="C9" s="75"/>
      <c r="D9" s="76"/>
      <c r="E9" s="14" t="s">
        <v>32</v>
      </c>
      <c r="F9" s="14" t="s">
        <v>31</v>
      </c>
      <c r="G9" s="28" t="s">
        <v>30</v>
      </c>
    </row>
    <row r="10" spans="1:8" ht="15.75" x14ac:dyDescent="0.25">
      <c r="A10" s="77" t="s">
        <v>29</v>
      </c>
      <c r="B10" s="78"/>
      <c r="C10" s="78"/>
      <c r="D10" s="79"/>
      <c r="E10" s="13">
        <f>SUM(E11:E16)</f>
        <v>-428.13</v>
      </c>
      <c r="F10" s="13">
        <f t="shared" ref="F10:G10" si="0">SUM(F11:F16)</f>
        <v>66258.720000000001</v>
      </c>
      <c r="G10" s="13">
        <f t="shared" si="0"/>
        <v>3500.25</v>
      </c>
    </row>
    <row r="11" spans="1:8" ht="15.75" x14ac:dyDescent="0.25">
      <c r="A11" s="54" t="s">
        <v>28</v>
      </c>
      <c r="B11" s="55"/>
      <c r="C11" s="55"/>
      <c r="D11" s="56"/>
      <c r="E11" s="5">
        <v>0</v>
      </c>
      <c r="F11" s="5">
        <v>28809.38</v>
      </c>
      <c r="G11" s="11">
        <v>0</v>
      </c>
    </row>
    <row r="12" spans="1:8" ht="15.75" x14ac:dyDescent="0.25">
      <c r="A12" s="54" t="s">
        <v>27</v>
      </c>
      <c r="B12" s="55"/>
      <c r="C12" s="55"/>
      <c r="D12" s="56"/>
      <c r="E12" s="5"/>
      <c r="F12" s="5"/>
      <c r="G12" s="11"/>
    </row>
    <row r="13" spans="1:8" ht="15.75" x14ac:dyDescent="0.25">
      <c r="A13" s="54" t="s">
        <v>26</v>
      </c>
      <c r="B13" s="55"/>
      <c r="C13" s="55"/>
      <c r="D13" s="56"/>
      <c r="E13" s="5">
        <v>-129.01</v>
      </c>
      <c r="F13" s="5">
        <v>10617.59</v>
      </c>
      <c r="G13" s="11">
        <v>-108.82</v>
      </c>
    </row>
    <row r="14" spans="1:8" ht="15.75" x14ac:dyDescent="0.25">
      <c r="A14" s="54" t="s">
        <v>25</v>
      </c>
      <c r="B14" s="55"/>
      <c r="C14" s="55"/>
      <c r="D14" s="56"/>
      <c r="E14" s="5">
        <v>-299.12</v>
      </c>
      <c r="F14" s="5">
        <v>24463.57</v>
      </c>
      <c r="G14" s="11">
        <v>3609.07</v>
      </c>
    </row>
    <row r="15" spans="1:8" ht="15.75" x14ac:dyDescent="0.25">
      <c r="A15" s="58" t="s">
        <v>24</v>
      </c>
      <c r="B15" s="58"/>
      <c r="C15" s="58"/>
      <c r="D15" s="58"/>
      <c r="E15" s="5"/>
      <c r="F15" s="5"/>
      <c r="G15" s="11"/>
    </row>
    <row r="16" spans="1:8" ht="15.75" x14ac:dyDescent="0.25">
      <c r="A16" s="54" t="s">
        <v>46</v>
      </c>
      <c r="B16" s="55"/>
      <c r="C16" s="55"/>
      <c r="D16" s="56"/>
      <c r="E16" s="5">
        <v>0</v>
      </c>
      <c r="F16" s="5">
        <v>2368.1799999999998</v>
      </c>
      <c r="G16" s="11">
        <v>0</v>
      </c>
    </row>
    <row r="17" spans="1:8" ht="15.75" hidden="1" x14ac:dyDescent="0.25">
      <c r="A17" s="68" t="s">
        <v>23</v>
      </c>
      <c r="B17" s="69"/>
      <c r="C17" s="69"/>
      <c r="D17" s="70"/>
      <c r="E17" s="12"/>
      <c r="F17" s="12"/>
      <c r="G17" s="12"/>
    </row>
    <row r="18" spans="1:8" ht="42.75" customHeight="1" x14ac:dyDescent="0.25">
      <c r="A18" s="71" t="s">
        <v>56</v>
      </c>
      <c r="B18" s="72"/>
      <c r="C18" s="72"/>
      <c r="D18" s="73"/>
      <c r="E18" s="5">
        <v>339358.77</v>
      </c>
      <c r="F18" s="5">
        <v>356875.01</v>
      </c>
      <c r="G18" s="11">
        <v>47306</v>
      </c>
    </row>
    <row r="19" spans="1:8" ht="15.75" hidden="1" x14ac:dyDescent="0.25">
      <c r="A19" s="58" t="s">
        <v>21</v>
      </c>
      <c r="B19" s="58"/>
      <c r="C19" s="58"/>
      <c r="D19" s="58"/>
      <c r="E19" s="5"/>
      <c r="F19" s="5"/>
      <c r="G19" s="11"/>
    </row>
    <row r="20" spans="1:8" ht="15.75" hidden="1" x14ac:dyDescent="0.25">
      <c r="A20" s="58" t="s">
        <v>20</v>
      </c>
      <c r="B20" s="58"/>
      <c r="C20" s="58"/>
      <c r="D20" s="58"/>
      <c r="E20" s="5"/>
      <c r="F20" s="5"/>
      <c r="G20" s="11"/>
    </row>
    <row r="21" spans="1:8" ht="15.75" hidden="1" x14ac:dyDescent="0.25">
      <c r="A21" s="58" t="s">
        <v>19</v>
      </c>
      <c r="B21" s="58"/>
      <c r="C21" s="58"/>
      <c r="D21" s="58"/>
      <c r="E21" s="5"/>
      <c r="F21" s="5"/>
      <c r="G21" s="11"/>
    </row>
    <row r="22" spans="1:8" ht="15.75" x14ac:dyDescent="0.25">
      <c r="A22" s="54" t="s">
        <v>18</v>
      </c>
      <c r="B22" s="55"/>
      <c r="C22" s="55"/>
      <c r="D22" s="56"/>
      <c r="E22" s="5">
        <v>505.67</v>
      </c>
      <c r="F22" s="5">
        <v>526.29</v>
      </c>
      <c r="G22" s="11">
        <v>102.01</v>
      </c>
    </row>
    <row r="23" spans="1:8" ht="15.75" x14ac:dyDescent="0.25">
      <c r="A23" s="54" t="s">
        <v>17</v>
      </c>
      <c r="B23" s="55"/>
      <c r="C23" s="55"/>
      <c r="D23" s="56"/>
      <c r="E23" s="5"/>
      <c r="F23" s="5"/>
      <c r="G23" s="11"/>
    </row>
    <row r="24" spans="1:8" ht="15.75" x14ac:dyDescent="0.25">
      <c r="A24" s="54" t="s">
        <v>16</v>
      </c>
      <c r="B24" s="55"/>
      <c r="C24" s="55"/>
      <c r="D24" s="56"/>
      <c r="E24" s="5">
        <v>12233.48</v>
      </c>
      <c r="F24" s="5">
        <v>12756.29</v>
      </c>
      <c r="G24" s="11">
        <v>2107.23</v>
      </c>
    </row>
    <row r="25" spans="1:8" ht="15.75" hidden="1" x14ac:dyDescent="0.25">
      <c r="A25" s="57" t="s">
        <v>15</v>
      </c>
      <c r="B25" s="57"/>
      <c r="C25" s="57"/>
      <c r="D25" s="57"/>
      <c r="E25" s="12">
        <f>E26</f>
        <v>0</v>
      </c>
      <c r="F25" s="12">
        <f t="shared" ref="F25:G25" si="1">F26</f>
        <v>0</v>
      </c>
      <c r="G25" s="12">
        <f t="shared" si="1"/>
        <v>0</v>
      </c>
    </row>
    <row r="26" spans="1:8" ht="15.75" hidden="1" x14ac:dyDescent="0.25">
      <c r="A26" s="58" t="s">
        <v>14</v>
      </c>
      <c r="B26" s="58"/>
      <c r="C26" s="58"/>
      <c r="D26" s="58"/>
      <c r="E26" s="5"/>
      <c r="F26" s="5"/>
      <c r="G26" s="11"/>
    </row>
    <row r="27" spans="1:8" ht="15.75" x14ac:dyDescent="0.25">
      <c r="A27" s="10"/>
      <c r="B27" s="10"/>
      <c r="C27" s="10"/>
      <c r="D27" s="10"/>
      <c r="E27" s="9"/>
      <c r="F27" s="9"/>
    </row>
    <row r="28" spans="1:8" ht="15.75" x14ac:dyDescent="0.25">
      <c r="A28" s="38" t="s">
        <v>48</v>
      </c>
      <c r="B28" s="38"/>
      <c r="C28" s="38"/>
      <c r="D28" s="38"/>
      <c r="E28" s="39"/>
      <c r="F28" s="40"/>
      <c r="G28" s="36"/>
      <c r="H28" s="37"/>
    </row>
    <row r="29" spans="1:8" ht="15.75" x14ac:dyDescent="0.25">
      <c r="A29" s="46" t="s">
        <v>55</v>
      </c>
      <c r="B29" s="46"/>
      <c r="C29" s="46"/>
      <c r="D29" s="46"/>
      <c r="E29" s="46"/>
      <c r="F29" s="41">
        <f>'2020'!F42</f>
        <v>28500.229999999923</v>
      </c>
      <c r="G29" s="29"/>
      <c r="H29" s="37"/>
    </row>
    <row r="30" spans="1:8" x14ac:dyDescent="0.2">
      <c r="A30" s="59" t="s">
        <v>49</v>
      </c>
      <c r="B30" s="60"/>
      <c r="C30" s="60"/>
      <c r="D30" s="60"/>
      <c r="E30" s="61"/>
      <c r="F30" s="84">
        <v>360.55</v>
      </c>
      <c r="G30" s="36"/>
      <c r="H30" s="37"/>
    </row>
    <row r="31" spans="1:8" ht="66" customHeight="1" x14ac:dyDescent="0.2">
      <c r="A31" s="62"/>
      <c r="B31" s="63"/>
      <c r="C31" s="63"/>
      <c r="D31" s="63"/>
      <c r="E31" s="64"/>
      <c r="F31" s="85"/>
      <c r="G31" s="36"/>
      <c r="H31" s="37"/>
    </row>
    <row r="32" spans="1:8" x14ac:dyDescent="0.2">
      <c r="A32" s="59" t="s">
        <v>50</v>
      </c>
      <c r="B32" s="60"/>
      <c r="C32" s="60"/>
      <c r="D32" s="60"/>
      <c r="E32" s="61"/>
      <c r="F32" s="84">
        <f>47999.67+11518.08+9225.56</f>
        <v>68743.31</v>
      </c>
      <c r="G32" s="36"/>
      <c r="H32" s="37"/>
    </row>
    <row r="33" spans="1:8" ht="84.75" customHeight="1" x14ac:dyDescent="0.2">
      <c r="A33" s="62"/>
      <c r="B33" s="63"/>
      <c r="C33" s="63"/>
      <c r="D33" s="63"/>
      <c r="E33" s="64"/>
      <c r="F33" s="85"/>
      <c r="G33" s="36"/>
      <c r="H33" s="37"/>
    </row>
    <row r="34" spans="1:8" ht="65.25" customHeight="1" x14ac:dyDescent="0.25">
      <c r="A34" s="86" t="s">
        <v>53</v>
      </c>
      <c r="B34" s="87"/>
      <c r="C34" s="87"/>
      <c r="D34" s="87"/>
      <c r="E34" s="88"/>
      <c r="F34" s="42">
        <v>127169.88</v>
      </c>
      <c r="G34" s="36"/>
      <c r="H34" s="37"/>
    </row>
    <row r="35" spans="1:8" ht="15.75" x14ac:dyDescent="0.25">
      <c r="A35" s="89" t="s">
        <v>51</v>
      </c>
      <c r="B35" s="90"/>
      <c r="C35" s="90"/>
      <c r="D35" s="90"/>
      <c r="E35" s="91"/>
      <c r="F35" s="42">
        <f>F30+F32+F34</f>
        <v>196273.74</v>
      </c>
      <c r="G35" s="36"/>
      <c r="H35" s="37"/>
    </row>
    <row r="36" spans="1:8" ht="15.75" x14ac:dyDescent="0.25">
      <c r="A36" s="47" t="s">
        <v>7</v>
      </c>
      <c r="B36" s="48"/>
      <c r="C36" s="48"/>
      <c r="D36" s="48"/>
      <c r="E36" s="49"/>
      <c r="F36" s="3">
        <f>SUM(F37:F38)</f>
        <v>43759.4</v>
      </c>
    </row>
    <row r="37" spans="1:8" ht="15.75" x14ac:dyDescent="0.25">
      <c r="A37" s="50" t="s">
        <v>6</v>
      </c>
      <c r="B37" s="51"/>
      <c r="C37" s="51"/>
      <c r="D37" s="51"/>
      <c r="E37" s="51"/>
      <c r="F37" s="30">
        <v>7015.96</v>
      </c>
    </row>
    <row r="38" spans="1:8" ht="15.75" x14ac:dyDescent="0.25">
      <c r="A38" s="50" t="s">
        <v>5</v>
      </c>
      <c r="B38" s="51"/>
      <c r="C38" s="51"/>
      <c r="D38" s="51"/>
      <c r="E38" s="51"/>
      <c r="F38" s="30">
        <v>36743.440000000002</v>
      </c>
    </row>
    <row r="39" spans="1:8" ht="15.75" x14ac:dyDescent="0.25">
      <c r="A39" s="45" t="s">
        <v>4</v>
      </c>
      <c r="B39" s="45"/>
      <c r="C39" s="45"/>
      <c r="D39" s="45"/>
      <c r="E39" s="45"/>
      <c r="F39" s="3">
        <f>F35+F36</f>
        <v>240033.13999999998</v>
      </c>
    </row>
    <row r="40" spans="1:8" ht="15.75" x14ac:dyDescent="0.25">
      <c r="A40" s="46" t="s">
        <v>3</v>
      </c>
      <c r="B40" s="46"/>
      <c r="C40" s="46"/>
      <c r="D40" s="46"/>
      <c r="E40" s="46"/>
      <c r="F40" s="31">
        <f>E18</f>
        <v>339358.77</v>
      </c>
    </row>
    <row r="41" spans="1:8" ht="15.75" x14ac:dyDescent="0.25">
      <c r="A41" s="46" t="s">
        <v>2</v>
      </c>
      <c r="B41" s="46"/>
      <c r="C41" s="46"/>
      <c r="D41" s="46"/>
      <c r="E41" s="46"/>
      <c r="F41" s="3">
        <f>F18</f>
        <v>356875.01</v>
      </c>
      <c r="H41" s="2"/>
    </row>
    <row r="42" spans="1:8" ht="15.75" x14ac:dyDescent="0.25">
      <c r="A42" s="45" t="s">
        <v>58</v>
      </c>
      <c r="B42" s="45"/>
      <c r="C42" s="45"/>
      <c r="D42" s="45"/>
      <c r="E42" s="45"/>
      <c r="F42" s="3">
        <f>F29+F40-F39</f>
        <v>127825.85999999996</v>
      </c>
      <c r="H42" s="4"/>
    </row>
    <row r="44" spans="1:8" x14ac:dyDescent="0.2">
      <c r="A44" s="92" t="s">
        <v>57</v>
      </c>
      <c r="B44" s="92"/>
      <c r="C44" s="92"/>
      <c r="D44" s="92"/>
      <c r="E44" s="92"/>
    </row>
    <row r="45" spans="1:8" ht="15" x14ac:dyDescent="0.25">
      <c r="A45" s="92"/>
      <c r="B45" s="92"/>
      <c r="C45" s="92"/>
      <c r="D45" s="92"/>
      <c r="E45" s="92"/>
      <c r="F45" s="93">
        <f>F42-G18</f>
        <v>80519.859999999957</v>
      </c>
    </row>
    <row r="47" spans="1:8" x14ac:dyDescent="0.2">
      <c r="A47" s="1" t="s">
        <v>0</v>
      </c>
      <c r="F47" s="2"/>
    </row>
  </sheetData>
  <mergeCells count="38">
    <mergeCell ref="A44:E45"/>
    <mergeCell ref="A9:D9"/>
    <mergeCell ref="A1:G1"/>
    <mergeCell ref="A2:G2"/>
    <mergeCell ref="A3:D3"/>
    <mergeCell ref="A4:D4"/>
    <mergeCell ref="A5:D5"/>
    <mergeCell ref="A29:E29"/>
    <mergeCell ref="A30:E31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2:D22"/>
    <mergeCell ref="A23:D23"/>
    <mergeCell ref="A24:D24"/>
    <mergeCell ref="A25:D25"/>
    <mergeCell ref="A26:D26"/>
    <mergeCell ref="F30:F31"/>
    <mergeCell ref="A32:E33"/>
    <mergeCell ref="F32:F33"/>
    <mergeCell ref="A34:E34"/>
    <mergeCell ref="A42:E42"/>
    <mergeCell ref="A36:E36"/>
    <mergeCell ref="A37:E37"/>
    <mergeCell ref="A38:E38"/>
    <mergeCell ref="A39:E39"/>
    <mergeCell ref="A40:E40"/>
    <mergeCell ref="A41:E41"/>
    <mergeCell ref="A35:E3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2018</vt:lpstr>
      <vt:lpstr>2019</vt:lpstr>
      <vt:lpstr>2020</vt:lpstr>
      <vt:lpstr>2021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торопылина</dc:creator>
  <cp:lastModifiedBy>Елена Солодова</cp:lastModifiedBy>
  <cp:lastPrinted>2021-03-15T12:43:28Z</cp:lastPrinted>
  <dcterms:created xsi:type="dcterms:W3CDTF">2018-02-14T13:15:51Z</dcterms:created>
  <dcterms:modified xsi:type="dcterms:W3CDTF">2022-04-08T10:43:16Z</dcterms:modified>
</cp:coreProperties>
</file>